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Объемы!$B$1:$GD$104</definedName>
  </definedNames>
  <calcPr calcId="145621"/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<sst xmlns="http://schemas.openxmlformats.org/spreadsheetml/2006/main" count="302" uniqueCount="183">
  <si>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</si>
  <si>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</si>
  <si>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</si>
  <si>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</si>
  <si>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</si>
  <si>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</si>
  <si>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</si>
  <si>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</si>
  <si>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</si>
  <si>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</si>
  <si>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</si>
  <si>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</si>
  <si>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</si>
  <si>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</si>
  <si>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</si>
  <si>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</si>
  <si>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</si>
  <si>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</si>
  <si>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</si>
  <si>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</si>
  <si>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</si>
  <si>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</si>
  <si>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</si>
  <si>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</si>
  <si>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</si>
  <si>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</si>
  <si>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</si>
  <si>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</si>
  <si>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</si>
  <si>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</si>
  <si>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</si>
  <si>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</si>
  <si>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</si>
  <si>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</si>
  <si>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</si>
  <si>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</si>
  <si>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</si>
  <si>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</si>
  <si>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</si>
  <si>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</si>
  <si>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</si>
  <si>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</si>
  <si>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</si>
  <si>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</si>
  <si>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</si>
  <si>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</si>
  <si>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</si>
  <si>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</si>
  <si>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</si>
  <si>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</si>
  <si>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</si>
  <si>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</si>
  <si>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</si>
  <si>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</si>
  <si>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</si>
  <si>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</si>
  <si>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</si>
  <si>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</si>
  <si>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</si>
  <si>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</si>
  <si>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</si>
  <si>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</si>
  <si>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</si>
  <si>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</si>
  <si>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</si>
  <si>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</si>
  <si>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</si>
  <si>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</si>
  <si>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</si>
  <si>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</si>
  <si>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</si>
  <si>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</si>
  <si>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</si>
  <si>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</si>
  <si>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</si>
  <si>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</si>
  <si>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</si>
  <si>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</si>
  <si>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</si>
  <si>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</si>
  <si>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</si>
  <si>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</si>
  <si>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</si>
  <si>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</si>
  <si>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</si>
  <si>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</si>
  <si>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</si>
  <si>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</si>
  <si>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</si>
  <si>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</si>
  <si>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</si>
  <si>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</si>
  <si>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</si>
  <si>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</si>
  <si>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</si>
  <si>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</si>
  <si>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</si>
  <si>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</si>
  <si>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</si>
  <si>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</si>
  <si>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</si>
  <si>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</si>
  <si>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</si>
  <si>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</si>
  <si>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</si>
  <si>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</si>
  <si>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</si>
  <si>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</si>
  <si>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</si>
  <si>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</si>
  <si>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</si>
  <si>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</si>
  <si>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</si>
  <si>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</si>
  <si>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</si>
  <si>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</si>
  <si>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</si>
  <si>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</si>
  <si>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</si>
  <si>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</si>
  <si>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</si>
  <si>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</si>
  <si>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</si>
  <si>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</si>
  <si>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</si>
  <si>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</si>
  <si>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</si>
  <si>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</si>
  <si>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</si>
  <si>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</si>
  <si>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</si>
  <si>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</si>
  <si>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</si>
  <si>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</si>
  <si>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</si>
  <si>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</si>
  <si>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</si>
  <si>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</si>
  <si>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</si>
  <si>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</si>
  <si>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</si>
  <si>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</si>
  <si>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</si>
  <si>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</si>
  <si>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</si>
  <si>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</si>
  <si>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</si>
  <si>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</si>
  <si>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</si>
  <si>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</si>
  <si>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</si>
  <si>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</si>
  <si>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</si>
  <si>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</si>
  <si>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</si>
  <si>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</si>
  <si>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</si>
  <si>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</si>
  <si>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</si>
  <si>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</si>
  <si>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</si>
  <si>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</si>
  <si>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</si>
  <si>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</si>
  <si>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</si>
  <si>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</si>
  <si>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</si>
  <si>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</si>
  <si>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</si>
  <si>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</si>
  <si>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</si>
  <si>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</si>
  <si>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</si>
  <si>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</si>
  <si>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школа сахарного диабета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</si>
  <si>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</si>
  <si>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</si>
  <si>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</si>
  <si>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</si>
  <si>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</si>
  <si>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</si>
  <si>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</si>
  <si>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от 31.08.2023 № 11/3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</si>
</sst>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48" fillId="0" borderId="41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51" fillId="0" borderId="47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35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45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4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1" width="8.140625" style="1" customWidth="1"/>
    <col min="22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170</v>
      </c>
    </row>
    <row r="5" spans="4:186">
      <c r="W5" s="1" t="s">
        <v>171</v>
      </c>
    </row>
    <row r="6" spans="4:186">
      <c r="W6" s="52" t="s">
        <v>182</v>
      </c>
      <c r="X6" s="52"/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36" t="s">
        <v>4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101" t="s">
        <v>7</v>
      </c>
      <c r="B17" s="104" t="s">
        <v>95</v>
      </c>
      <c r="C17" s="107" t="s">
        <v>8</v>
      </c>
      <c r="D17" s="110" t="s">
        <v>9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43" t="s">
        <v>9</v>
      </c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 t="s">
        <v>9</v>
      </c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 t="s">
        <v>9</v>
      </c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 t="s">
        <v>9</v>
      </c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60"/>
      <c r="FT17" s="161" t="s">
        <v>10</v>
      </c>
      <c r="FU17" s="162"/>
      <c r="FV17" s="162"/>
      <c r="FW17" s="162"/>
      <c r="FX17" s="162"/>
      <c r="FY17" s="162"/>
      <c r="FZ17" s="162"/>
      <c r="GA17" s="162"/>
      <c r="GB17" s="162"/>
      <c r="GC17" s="162"/>
      <c r="GD17" s="163"/>
    </row>
    <row r="18" spans="1:186" s="8" customFormat="1" ht="24.75" customHeight="1">
      <c r="A18" s="102"/>
      <c r="B18" s="105"/>
      <c r="C18" s="108"/>
      <c r="D18" s="137" t="s">
        <v>11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9"/>
      <c r="X18" s="139"/>
      <c r="Y18" s="139"/>
      <c r="Z18" s="140"/>
      <c r="AA18" s="141" t="s">
        <v>12</v>
      </c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 t="s">
        <v>12</v>
      </c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 t="s">
        <v>12</v>
      </c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 t="s">
        <v>12</v>
      </c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64"/>
      <c r="FP18" s="165" t="s">
        <v>13</v>
      </c>
      <c r="FQ18" s="166"/>
      <c r="FR18" s="166"/>
      <c r="FS18" s="167"/>
      <c r="FT18" s="168" t="s">
        <v>11</v>
      </c>
      <c r="FU18" s="169"/>
      <c r="FV18" s="169"/>
      <c r="FW18" s="169"/>
      <c r="FX18" s="169"/>
      <c r="FY18" s="170"/>
      <c r="FZ18" s="168" t="s">
        <v>12</v>
      </c>
      <c r="GA18" s="169"/>
      <c r="GB18" s="170"/>
      <c r="GC18" s="168" t="s">
        <v>13</v>
      </c>
      <c r="GD18" s="170"/>
    </row>
    <row r="19" spans="1:186" s="8" customFormat="1" ht="24" customHeight="1">
      <c r="A19" s="102"/>
      <c r="B19" s="105"/>
      <c r="C19" s="108"/>
      <c r="D19" s="124" t="s">
        <v>14</v>
      </c>
      <c r="E19" s="125"/>
      <c r="F19" s="125"/>
      <c r="G19" s="126"/>
      <c r="H19" s="130" t="s">
        <v>15</v>
      </c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25"/>
      <c r="Z19" s="132"/>
      <c r="AA19" s="95" t="s">
        <v>16</v>
      </c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 t="s">
        <v>16</v>
      </c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 t="s">
        <v>16</v>
      </c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159"/>
      <c r="ED19" s="130" t="s">
        <v>17</v>
      </c>
      <c r="EE19" s="131"/>
      <c r="EF19" s="131"/>
      <c r="EG19" s="131"/>
      <c r="EH19" s="131"/>
      <c r="EI19" s="131"/>
      <c r="EJ19" s="131"/>
      <c r="EK19" s="131"/>
      <c r="EL19" s="131"/>
      <c r="EM19" s="131"/>
      <c r="EN19" s="131" t="s">
        <v>17</v>
      </c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2"/>
      <c r="FP19" s="181" t="s">
        <v>18</v>
      </c>
      <c r="FQ19" s="182"/>
      <c r="FR19" s="179" t="s">
        <v>19</v>
      </c>
      <c r="FS19" s="180"/>
      <c r="FT19" s="171" t="s">
        <v>20</v>
      </c>
      <c r="FU19" s="148"/>
      <c r="FV19" s="148"/>
      <c r="FW19" s="148"/>
      <c r="FX19" s="148"/>
      <c r="FY19" s="172"/>
      <c r="FZ19" s="171" t="s">
        <v>16</v>
      </c>
      <c r="GA19" s="148"/>
      <c r="GB19" s="172"/>
      <c r="GC19" s="54" t="s">
        <v>19</v>
      </c>
      <c r="GD19" s="56"/>
    </row>
    <row r="20" spans="1:186" s="10" customFormat="1" ht="24" customHeight="1">
      <c r="A20" s="102"/>
      <c r="B20" s="105"/>
      <c r="C20" s="108"/>
      <c r="D20" s="127"/>
      <c r="E20" s="128"/>
      <c r="F20" s="128"/>
      <c r="G20" s="129"/>
      <c r="H20" s="146" t="s">
        <v>21</v>
      </c>
      <c r="I20" s="148" t="s">
        <v>22</v>
      </c>
      <c r="J20" s="148"/>
      <c r="K20" s="148"/>
      <c r="L20" s="148"/>
      <c r="M20" s="148"/>
      <c r="N20" s="148"/>
      <c r="O20" s="148"/>
      <c r="P20" s="70" t="s">
        <v>175</v>
      </c>
      <c r="Q20" s="122" t="s">
        <v>23</v>
      </c>
      <c r="R20" s="149" t="s">
        <v>22</v>
      </c>
      <c r="S20" s="150"/>
      <c r="T20" s="150"/>
      <c r="U20" s="150"/>
      <c r="V20" s="150"/>
      <c r="W20" s="150"/>
      <c r="X20" s="150"/>
      <c r="Y20" s="70" t="s">
        <v>24</v>
      </c>
      <c r="Z20" s="9" t="s">
        <v>22</v>
      </c>
      <c r="AA20" s="144" t="s">
        <v>25</v>
      </c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77" t="s">
        <v>25</v>
      </c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8"/>
      <c r="CF20" s="188" t="s">
        <v>26</v>
      </c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45" t="s">
        <v>26</v>
      </c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90"/>
      <c r="ED20" s="186" t="s">
        <v>25</v>
      </c>
      <c r="EE20" s="145"/>
      <c r="EF20" s="145"/>
      <c r="EG20" s="145"/>
      <c r="EH20" s="145"/>
      <c r="EI20" s="145"/>
      <c r="EJ20" s="145"/>
      <c r="EK20" s="145"/>
      <c r="EL20" s="145"/>
      <c r="EM20" s="145"/>
      <c r="EN20" s="145" t="s">
        <v>25</v>
      </c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87"/>
      <c r="FP20" s="171"/>
      <c r="FQ20" s="183"/>
      <c r="FR20" s="146"/>
      <c r="FS20" s="172"/>
      <c r="FT20" s="171" t="s">
        <v>27</v>
      </c>
      <c r="FU20" s="148" t="s">
        <v>22</v>
      </c>
      <c r="FV20" s="148"/>
      <c r="FW20" s="148"/>
      <c r="FX20" s="148"/>
      <c r="FY20" s="172" t="s">
        <v>24</v>
      </c>
      <c r="FZ20" s="171" t="s">
        <v>25</v>
      </c>
      <c r="GA20" s="148"/>
      <c r="GB20" s="172"/>
      <c r="GC20" s="127"/>
      <c r="GD20" s="173"/>
    </row>
    <row r="21" spans="1:186" s="10" customFormat="1" ht="24" customHeight="1">
      <c r="A21" s="102"/>
      <c r="B21" s="105"/>
      <c r="C21" s="108"/>
      <c r="D21" s="116" t="s">
        <v>23</v>
      </c>
      <c r="E21" s="83" t="s">
        <v>22</v>
      </c>
      <c r="F21" s="83"/>
      <c r="G21" s="118" t="s">
        <v>24</v>
      </c>
      <c r="H21" s="146"/>
      <c r="I21" s="114" t="s">
        <v>28</v>
      </c>
      <c r="J21" s="114" t="s">
        <v>29</v>
      </c>
      <c r="K21" s="114" t="s">
        <v>30</v>
      </c>
      <c r="L21" s="114" t="s">
        <v>31</v>
      </c>
      <c r="M21" s="114" t="s">
        <v>32</v>
      </c>
      <c r="N21" s="114" t="s">
        <v>33</v>
      </c>
      <c r="O21" s="114" t="s">
        <v>34</v>
      </c>
      <c r="P21" s="112"/>
      <c r="Q21" s="122"/>
      <c r="R21" s="97" t="s">
        <v>35</v>
      </c>
      <c r="S21" s="97" t="s">
        <v>36</v>
      </c>
      <c r="T21" s="97" t="s">
        <v>22</v>
      </c>
      <c r="U21" s="97" t="s">
        <v>174</v>
      </c>
      <c r="V21" s="122" t="s">
        <v>37</v>
      </c>
      <c r="W21" s="97" t="s">
        <v>172</v>
      </c>
      <c r="X21" s="156" t="s">
        <v>173</v>
      </c>
      <c r="Y21" s="112"/>
      <c r="Z21" s="151" t="s">
        <v>38</v>
      </c>
      <c r="AA21" s="153" t="s">
        <v>39</v>
      </c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154"/>
      <c r="BD21" s="155" t="s">
        <v>40</v>
      </c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154"/>
      <c r="BP21" s="155" t="s">
        <v>40</v>
      </c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154"/>
      <c r="CF21" s="184" t="s">
        <v>39</v>
      </c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 t="s">
        <v>39</v>
      </c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8"/>
      <c r="EA21" s="174" t="s">
        <v>40</v>
      </c>
      <c r="EB21" s="174"/>
      <c r="EC21" s="175"/>
      <c r="ED21" s="176" t="s">
        <v>39</v>
      </c>
      <c r="EE21" s="177"/>
      <c r="EF21" s="177"/>
      <c r="EG21" s="177"/>
      <c r="EH21" s="177"/>
      <c r="EI21" s="177"/>
      <c r="EJ21" s="177"/>
      <c r="EK21" s="177"/>
      <c r="EL21" s="177"/>
      <c r="EM21" s="177"/>
      <c r="EN21" s="177" t="s">
        <v>39</v>
      </c>
      <c r="EO21" s="177"/>
      <c r="EP21" s="177"/>
      <c r="EQ21" s="177"/>
      <c r="ER21" s="177"/>
      <c r="ES21" s="177"/>
      <c r="ET21" s="177"/>
      <c r="EU21" s="177"/>
      <c r="EV21" s="177"/>
      <c r="EW21" s="177"/>
      <c r="EX21" s="178"/>
      <c r="EY21" s="184" t="s">
        <v>40</v>
      </c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85"/>
      <c r="FP21" s="171"/>
      <c r="FQ21" s="183"/>
      <c r="FR21" s="146"/>
      <c r="FS21" s="172"/>
      <c r="FT21" s="171"/>
      <c r="FU21" s="148" t="s">
        <v>41</v>
      </c>
      <c r="FV21" s="148" t="s">
        <v>22</v>
      </c>
      <c r="FW21" s="148"/>
      <c r="FX21" s="148" t="s">
        <v>42</v>
      </c>
      <c r="FY21" s="172"/>
      <c r="FZ21" s="171"/>
      <c r="GA21" s="148"/>
      <c r="GB21" s="172"/>
      <c r="GC21" s="55"/>
      <c r="GD21" s="57"/>
    </row>
    <row r="22" spans="1:186" s="10" customFormat="1" ht="15" customHeight="1">
      <c r="A22" s="102"/>
      <c r="B22" s="105"/>
      <c r="C22" s="108"/>
      <c r="D22" s="116"/>
      <c r="E22" s="133" t="s">
        <v>37</v>
      </c>
      <c r="F22" s="133" t="s">
        <v>172</v>
      </c>
      <c r="G22" s="118"/>
      <c r="H22" s="146"/>
      <c r="I22" s="114"/>
      <c r="J22" s="114"/>
      <c r="K22" s="114"/>
      <c r="L22" s="114"/>
      <c r="M22" s="114"/>
      <c r="N22" s="114"/>
      <c r="O22" s="114"/>
      <c r="P22" s="112"/>
      <c r="Q22" s="122"/>
      <c r="R22" s="120"/>
      <c r="S22" s="120"/>
      <c r="T22" s="98"/>
      <c r="U22" s="120"/>
      <c r="V22" s="122"/>
      <c r="W22" s="120"/>
      <c r="X22" s="157"/>
      <c r="Y22" s="112"/>
      <c r="Z22" s="151"/>
      <c r="AA22" s="99" t="s">
        <v>44</v>
      </c>
      <c r="AB22" s="58" t="s">
        <v>45</v>
      </c>
      <c r="AC22" s="58" t="s">
        <v>46</v>
      </c>
      <c r="AD22" s="58" t="s">
        <v>47</v>
      </c>
      <c r="AE22" s="58" t="s">
        <v>48</v>
      </c>
      <c r="AF22" s="58" t="s">
        <v>49</v>
      </c>
      <c r="AG22" s="58" t="s">
        <v>50</v>
      </c>
      <c r="AH22" s="58" t="s">
        <v>51</v>
      </c>
      <c r="AI22" s="58" t="s">
        <v>52</v>
      </c>
      <c r="AJ22" s="58" t="s">
        <v>53</v>
      </c>
      <c r="AK22" s="58" t="s">
        <v>54</v>
      </c>
      <c r="AL22" s="58" t="s">
        <v>55</v>
      </c>
      <c r="AM22" s="58" t="s">
        <v>56</v>
      </c>
      <c r="AN22" s="58" t="s">
        <v>57</v>
      </c>
      <c r="AO22" s="58" t="s">
        <v>58</v>
      </c>
      <c r="AP22" s="58" t="s">
        <v>59</v>
      </c>
      <c r="AQ22" s="58" t="s">
        <v>60</v>
      </c>
      <c r="AR22" s="58" t="s">
        <v>61</v>
      </c>
      <c r="AS22" s="58" t="s">
        <v>62</v>
      </c>
      <c r="AT22" s="58" t="s">
        <v>63</v>
      </c>
      <c r="AU22" s="58" t="s">
        <v>64</v>
      </c>
      <c r="AV22" s="58" t="s">
        <v>65</v>
      </c>
      <c r="AW22" s="58" t="s">
        <v>66</v>
      </c>
      <c r="AX22" s="58" t="s">
        <v>67</v>
      </c>
      <c r="AY22" s="58" t="s">
        <v>68</v>
      </c>
      <c r="AZ22" s="58" t="s">
        <v>69</v>
      </c>
      <c r="BA22" s="58" t="s">
        <v>70</v>
      </c>
      <c r="BB22" s="58" t="s">
        <v>71</v>
      </c>
      <c r="BC22" s="78" t="s">
        <v>72</v>
      </c>
      <c r="BD22" s="80" t="s">
        <v>44</v>
      </c>
      <c r="BE22" s="58" t="s">
        <v>45</v>
      </c>
      <c r="BF22" s="58" t="s">
        <v>47</v>
      </c>
      <c r="BG22" s="93" t="s">
        <v>48</v>
      </c>
      <c r="BH22" s="92" t="s">
        <v>180</v>
      </c>
      <c r="BI22" s="92"/>
      <c r="BJ22" s="92"/>
      <c r="BK22" s="92"/>
      <c r="BL22" s="58" t="s">
        <v>49</v>
      </c>
      <c r="BM22" s="58" t="s">
        <v>50</v>
      </c>
      <c r="BN22" s="58" t="s">
        <v>51</v>
      </c>
      <c r="BO22" s="78" t="s">
        <v>54</v>
      </c>
      <c r="BP22" s="80" t="s">
        <v>55</v>
      </c>
      <c r="BQ22" s="58" t="s">
        <v>56</v>
      </c>
      <c r="BR22" s="58" t="s">
        <v>57</v>
      </c>
      <c r="BS22" s="58" t="s">
        <v>58</v>
      </c>
      <c r="BT22" s="58" t="s">
        <v>59</v>
      </c>
      <c r="BU22" s="58" t="s">
        <v>60</v>
      </c>
      <c r="BV22" s="58" t="s">
        <v>62</v>
      </c>
      <c r="BW22" s="58" t="s">
        <v>65</v>
      </c>
      <c r="BX22" s="58" t="s">
        <v>66</v>
      </c>
      <c r="BY22" s="58" t="s">
        <v>67</v>
      </c>
      <c r="BZ22" s="58" t="s">
        <v>68</v>
      </c>
      <c r="CA22" s="58" t="s">
        <v>69</v>
      </c>
      <c r="CB22" s="58" t="s">
        <v>70</v>
      </c>
      <c r="CC22" s="58" t="s">
        <v>73</v>
      </c>
      <c r="CD22" s="58" t="s">
        <v>71</v>
      </c>
      <c r="CE22" s="78" t="s">
        <v>72</v>
      </c>
      <c r="CF22" s="86" t="s">
        <v>74</v>
      </c>
      <c r="CG22" s="82"/>
      <c r="CH22" s="82" t="s">
        <v>75</v>
      </c>
      <c r="CI22" s="82" t="s">
        <v>76</v>
      </c>
      <c r="CJ22" s="82" t="s">
        <v>52</v>
      </c>
      <c r="CK22" s="82"/>
      <c r="CL22" s="82"/>
      <c r="CM22" s="82"/>
      <c r="CN22" s="82"/>
      <c r="CO22" s="82" t="s">
        <v>53</v>
      </c>
      <c r="CP22" s="82"/>
      <c r="CQ22" s="82" t="s">
        <v>55</v>
      </c>
      <c r="CR22" s="82"/>
      <c r="CS22" s="82"/>
      <c r="CT22" s="82"/>
      <c r="CU22" s="82" t="s">
        <v>77</v>
      </c>
      <c r="CV22" s="82"/>
      <c r="CW22" s="82" t="s">
        <v>56</v>
      </c>
      <c r="CX22" s="82"/>
      <c r="CY22" s="82"/>
      <c r="CZ22" s="82" t="s">
        <v>57</v>
      </c>
      <c r="DA22" s="82"/>
      <c r="DB22" s="82" t="s">
        <v>78</v>
      </c>
      <c r="DC22" s="82" t="s">
        <v>60</v>
      </c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 t="s">
        <v>65</v>
      </c>
      <c r="DQ22" s="82"/>
      <c r="DR22" s="82"/>
      <c r="DS22" s="82"/>
      <c r="DT22" s="82"/>
      <c r="DU22" s="82" t="s">
        <v>66</v>
      </c>
      <c r="DV22" s="82"/>
      <c r="DW22" s="82" t="s">
        <v>67</v>
      </c>
      <c r="DX22" s="82"/>
      <c r="DY22" s="82" t="s">
        <v>68</v>
      </c>
      <c r="DZ22" s="84" t="s">
        <v>79</v>
      </c>
      <c r="EA22" s="86" t="s">
        <v>55</v>
      </c>
      <c r="EB22" s="82"/>
      <c r="EC22" s="87"/>
      <c r="ED22" s="90" t="s">
        <v>44</v>
      </c>
      <c r="EE22" s="58" t="s">
        <v>45</v>
      </c>
      <c r="EF22" s="58" t="s">
        <v>46</v>
      </c>
      <c r="EG22" s="58" t="s">
        <v>48</v>
      </c>
      <c r="EH22" s="58" t="s">
        <v>49</v>
      </c>
      <c r="EI22" s="58" t="s">
        <v>50</v>
      </c>
      <c r="EJ22" s="58" t="s">
        <v>51</v>
      </c>
      <c r="EK22" s="58" t="s">
        <v>53</v>
      </c>
      <c r="EL22" s="58" t="s">
        <v>56</v>
      </c>
      <c r="EM22" s="58" t="s">
        <v>57</v>
      </c>
      <c r="EN22" s="58" t="s">
        <v>58</v>
      </c>
      <c r="EO22" s="58" t="s">
        <v>60</v>
      </c>
      <c r="EP22" s="58" t="s">
        <v>61</v>
      </c>
      <c r="EQ22" s="58" t="s">
        <v>62</v>
      </c>
      <c r="ER22" s="58" t="s">
        <v>65</v>
      </c>
      <c r="ES22" s="58" t="s">
        <v>66</v>
      </c>
      <c r="ET22" s="58" t="s">
        <v>67</v>
      </c>
      <c r="EU22" s="58" t="s">
        <v>69</v>
      </c>
      <c r="EV22" s="58" t="s">
        <v>70</v>
      </c>
      <c r="EW22" s="58" t="s">
        <v>71</v>
      </c>
      <c r="EX22" s="78" t="s">
        <v>72</v>
      </c>
      <c r="EY22" s="80" t="s">
        <v>44</v>
      </c>
      <c r="EZ22" s="58" t="s">
        <v>47</v>
      </c>
      <c r="FA22" s="58" t="s">
        <v>48</v>
      </c>
      <c r="FB22" s="58" t="s">
        <v>49</v>
      </c>
      <c r="FC22" s="58" t="s">
        <v>50</v>
      </c>
      <c r="FD22" s="58" t="s">
        <v>51</v>
      </c>
      <c r="FE22" s="58" t="s">
        <v>55</v>
      </c>
      <c r="FF22" s="58" t="s">
        <v>56</v>
      </c>
      <c r="FG22" s="58" t="s">
        <v>57</v>
      </c>
      <c r="FH22" s="58" t="s">
        <v>58</v>
      </c>
      <c r="FI22" s="58" t="s">
        <v>62</v>
      </c>
      <c r="FJ22" s="58" t="s">
        <v>65</v>
      </c>
      <c r="FK22" s="58" t="s">
        <v>66</v>
      </c>
      <c r="FL22" s="58" t="s">
        <v>67</v>
      </c>
      <c r="FM22" s="58" t="s">
        <v>69</v>
      </c>
      <c r="FN22" s="58" t="s">
        <v>70</v>
      </c>
      <c r="FO22" s="60" t="s">
        <v>72</v>
      </c>
      <c r="FP22" s="62" t="s">
        <v>80</v>
      </c>
      <c r="FQ22" s="64" t="s">
        <v>81</v>
      </c>
      <c r="FR22" s="66" t="s">
        <v>82</v>
      </c>
      <c r="FS22" s="68" t="s">
        <v>81</v>
      </c>
      <c r="FT22" s="171"/>
      <c r="FU22" s="148"/>
      <c r="FV22" s="70" t="s">
        <v>83</v>
      </c>
      <c r="FW22" s="70" t="s">
        <v>84</v>
      </c>
      <c r="FX22" s="148"/>
      <c r="FY22" s="172"/>
      <c r="FZ22" s="72" t="s">
        <v>47</v>
      </c>
      <c r="GA22" s="74" t="s">
        <v>85</v>
      </c>
      <c r="GB22" s="76" t="s">
        <v>86</v>
      </c>
      <c r="GC22" s="54" t="s">
        <v>87</v>
      </c>
      <c r="GD22" s="56" t="s">
        <v>88</v>
      </c>
    </row>
    <row r="23" spans="1:186" s="10" customFormat="1" ht="84" customHeight="1">
      <c r="A23" s="102"/>
      <c r="B23" s="105"/>
      <c r="C23" s="108"/>
      <c r="D23" s="116"/>
      <c r="E23" s="134"/>
      <c r="F23" s="134"/>
      <c r="G23" s="118"/>
      <c r="H23" s="146"/>
      <c r="I23" s="114"/>
      <c r="J23" s="114"/>
      <c r="K23" s="114"/>
      <c r="L23" s="114"/>
      <c r="M23" s="114"/>
      <c r="N23" s="114"/>
      <c r="O23" s="114"/>
      <c r="P23" s="112"/>
      <c r="Q23" s="122"/>
      <c r="R23" s="120"/>
      <c r="S23" s="120"/>
      <c r="T23" s="97" t="s">
        <v>43</v>
      </c>
      <c r="U23" s="120"/>
      <c r="V23" s="122"/>
      <c r="W23" s="120"/>
      <c r="X23" s="157"/>
      <c r="Y23" s="112"/>
      <c r="Z23" s="151"/>
      <c r="AA23" s="100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79"/>
      <c r="BD23" s="81"/>
      <c r="BE23" s="59"/>
      <c r="BF23" s="59"/>
      <c r="BG23" s="94"/>
      <c r="BH23" s="53" t="s">
        <v>176</v>
      </c>
      <c r="BI23" s="53" t="s">
        <v>177</v>
      </c>
      <c r="BJ23" s="53" t="s">
        <v>178</v>
      </c>
      <c r="BK23" s="53" t="s">
        <v>179</v>
      </c>
      <c r="BL23" s="59"/>
      <c r="BM23" s="59"/>
      <c r="BN23" s="59"/>
      <c r="BO23" s="79"/>
      <c r="BP23" s="81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79"/>
      <c r="CF23" s="88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5"/>
      <c r="EA23" s="88"/>
      <c r="EB23" s="83"/>
      <c r="EC23" s="89"/>
      <c r="ED23" s="91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79"/>
      <c r="EY23" s="81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61"/>
      <c r="FP23" s="63"/>
      <c r="FQ23" s="65"/>
      <c r="FR23" s="67"/>
      <c r="FS23" s="69"/>
      <c r="FT23" s="171"/>
      <c r="FU23" s="148"/>
      <c r="FV23" s="71"/>
      <c r="FW23" s="71"/>
      <c r="FX23" s="148"/>
      <c r="FY23" s="172"/>
      <c r="FZ23" s="73"/>
      <c r="GA23" s="75"/>
      <c r="GB23" s="77"/>
      <c r="GC23" s="55"/>
      <c r="GD23" s="57"/>
    </row>
    <row r="24" spans="1:186">
      <c r="A24" s="103"/>
      <c r="B24" s="106"/>
      <c r="C24" s="109"/>
      <c r="D24" s="117"/>
      <c r="E24" s="135"/>
      <c r="F24" s="135"/>
      <c r="G24" s="119"/>
      <c r="H24" s="147"/>
      <c r="I24" s="115"/>
      <c r="J24" s="115"/>
      <c r="K24" s="115"/>
      <c r="L24" s="115"/>
      <c r="M24" s="115"/>
      <c r="N24" s="115"/>
      <c r="O24" s="115"/>
      <c r="P24" s="113"/>
      <c r="Q24" s="123"/>
      <c r="R24" s="121"/>
      <c r="S24" s="121"/>
      <c r="T24" s="121"/>
      <c r="U24" s="121"/>
      <c r="V24" s="123"/>
      <c r="W24" s="121"/>
      <c r="X24" s="158"/>
      <c r="Y24" s="113"/>
      <c r="Z24" s="152"/>
      <c r="AA24" s="11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3">
        <v>1</v>
      </c>
      <c r="CG24" s="13">
        <v>2</v>
      </c>
      <c r="CH24" s="13">
        <v>3</v>
      </c>
      <c r="CI24" s="13">
        <v>6</v>
      </c>
      <c r="CJ24" s="13">
        <v>10</v>
      </c>
      <c r="CK24" s="13">
        <v>12</v>
      </c>
      <c r="CL24" s="13">
        <v>13</v>
      </c>
      <c r="CM24" s="13">
        <v>14</v>
      </c>
      <c r="CN24" s="13">
        <v>15</v>
      </c>
      <c r="CO24" s="13">
        <v>16</v>
      </c>
      <c r="CP24" s="13">
        <v>17</v>
      </c>
      <c r="CQ24" s="13">
        <v>18</v>
      </c>
      <c r="CR24" s="13">
        <v>22</v>
      </c>
      <c r="CS24" s="13">
        <v>23</v>
      </c>
      <c r="CT24" s="13">
        <v>24</v>
      </c>
      <c r="CU24" s="13">
        <v>25</v>
      </c>
      <c r="CV24" s="13">
        <v>26</v>
      </c>
      <c r="CW24" s="13">
        <v>28</v>
      </c>
      <c r="CX24" s="13">
        <v>29</v>
      </c>
      <c r="CY24" s="13">
        <v>30</v>
      </c>
      <c r="CZ24" s="13">
        <v>32</v>
      </c>
      <c r="DA24" s="13">
        <v>33</v>
      </c>
      <c r="DB24" s="13">
        <v>36</v>
      </c>
      <c r="DC24" s="13">
        <v>37</v>
      </c>
      <c r="DD24" s="13">
        <v>38</v>
      </c>
      <c r="DE24" s="13">
        <v>39</v>
      </c>
      <c r="DF24" s="13">
        <v>40</v>
      </c>
      <c r="DG24" s="13">
        <v>41</v>
      </c>
      <c r="DH24" s="13">
        <v>42</v>
      </c>
      <c r="DI24" s="13">
        <v>43</v>
      </c>
      <c r="DJ24" s="13">
        <v>44</v>
      </c>
      <c r="DK24" s="13">
        <v>45</v>
      </c>
      <c r="DL24" s="13">
        <v>49</v>
      </c>
      <c r="DM24" s="13">
        <v>50</v>
      </c>
      <c r="DN24" s="13">
        <v>51</v>
      </c>
      <c r="DO24" s="13">
        <v>53</v>
      </c>
      <c r="DP24" s="13">
        <v>56</v>
      </c>
      <c r="DQ24" s="13">
        <v>57</v>
      </c>
      <c r="DR24" s="13">
        <v>58</v>
      </c>
      <c r="DS24" s="13">
        <v>59</v>
      </c>
      <c r="DT24" s="13">
        <v>60</v>
      </c>
      <c r="DU24" s="13">
        <v>61</v>
      </c>
      <c r="DV24" s="13">
        <v>62</v>
      </c>
      <c r="DW24" s="13">
        <v>63</v>
      </c>
      <c r="DX24" s="13">
        <v>64</v>
      </c>
      <c r="DY24" s="13">
        <v>65</v>
      </c>
      <c r="DZ24" s="13">
        <v>66</v>
      </c>
      <c r="EA24" s="14">
        <v>22</v>
      </c>
      <c r="EB24" s="14">
        <v>23</v>
      </c>
      <c r="EC24" s="15">
        <v>24</v>
      </c>
      <c r="ED24" s="16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2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2"/>
      <c r="FO24" s="18"/>
      <c r="FP24" s="19"/>
      <c r="FQ24" s="20"/>
      <c r="FR24" s="21"/>
      <c r="FS24" s="22"/>
      <c r="FT24" s="23"/>
      <c r="FU24" s="24"/>
      <c r="FV24" s="24"/>
      <c r="FW24" s="24"/>
      <c r="FX24" s="24"/>
      <c r="FY24" s="22"/>
      <c r="FZ24" s="23"/>
      <c r="GA24" s="24"/>
      <c r="GB24" s="22"/>
      <c r="GC24" s="23"/>
      <c r="GD24" s="22"/>
    </row>
    <row r="25" spans="1:186">
      <c r="A25" s="25">
        <f>B25-430000</f>
        <v>2</v>
      </c>
      <c r="B25" s="26">
        <v>430002</v>
      </c>
      <c r="C25" s="27" t="s">
        <v>181</v>
      </c>
      <c r="D25" s="28">
        <v>109327</v>
      </c>
      <c r="E25" s="29">
        <v>88490</v>
      </c>
      <c r="F25" s="30">
        <v>20837</v>
      </c>
      <c r="G25" s="31">
        <v>57744</v>
      </c>
      <c r="H25" s="32">
        <v>1309</v>
      </c>
      <c r="I25" s="29">
        <v>475</v>
      </c>
      <c r="J25" s="29">
        <v>0</v>
      </c>
      <c r="K25" s="29">
        <v>0</v>
      </c>
      <c r="L25" s="29">
        <v>834</v>
      </c>
      <c r="M25" s="29">
        <v>0</v>
      </c>
      <c r="N25" s="29">
        <v>0</v>
      </c>
      <c r="O25" s="29">
        <v>0</v>
      </c>
      <c r="P25" s="29">
        <v>0</v>
      </c>
      <c r="Q25" s="29">
        <v>43472</v>
      </c>
      <c r="R25" s="29">
        <v>7817</v>
      </c>
      <c r="S25" s="29">
        <v>19031</v>
      </c>
      <c r="T25" s="29">
        <v>2900</v>
      </c>
      <c r="U25" s="29">
        <v>20</v>
      </c>
      <c r="V25" s="29">
        <v>1972</v>
      </c>
      <c r="W25" s="30">
        <v>0</v>
      </c>
      <c r="X25" s="30">
        <v>14632</v>
      </c>
      <c r="Y25" s="30">
        <v>10</v>
      </c>
      <c r="Z25" s="33">
        <v>0</v>
      </c>
      <c r="AA25" s="34">
        <v>155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780</v>
      </c>
      <c r="AP25" s="35">
        <v>0</v>
      </c>
      <c r="AQ25" s="35">
        <v>0</v>
      </c>
      <c r="AR25" s="35">
        <v>0</v>
      </c>
      <c r="AS25" s="35">
        <v>702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1141</v>
      </c>
      <c r="BD25" s="36">
        <v>70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69</v>
      </c>
      <c r="BT25" s="36">
        <v>0</v>
      </c>
      <c r="BU25" s="36">
        <v>0</v>
      </c>
      <c r="BV25" s="36">
        <v>200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237</v>
      </c>
      <c r="CC25" s="36">
        <v>0</v>
      </c>
      <c r="CD25" s="36">
        <v>0</v>
      </c>
      <c r="CE25" s="36">
        <v>154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6</v>
      </c>
      <c r="CV25" s="35">
        <v>2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7">
        <v>0</v>
      </c>
      <c r="ED25" s="38">
        <v>8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216</v>
      </c>
      <c r="EO25" s="35">
        <v>0</v>
      </c>
      <c r="EP25" s="35">
        <v>0</v>
      </c>
      <c r="EQ25" s="35">
        <v>600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119</v>
      </c>
      <c r="EY25" s="35">
        <v>10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27</v>
      </c>
      <c r="FI25" s="35">
        <v>440</v>
      </c>
      <c r="FJ25" s="35">
        <v>0</v>
      </c>
      <c r="FK25" s="35">
        <v>0</v>
      </c>
      <c r="FL25" s="35">
        <v>0</v>
      </c>
      <c r="FM25" s="35">
        <v>0</v>
      </c>
      <c r="FN25" s="35">
        <v>118</v>
      </c>
      <c r="FO25" s="39">
        <v>25</v>
      </c>
      <c r="FP25" s="34">
        <v>0</v>
      </c>
      <c r="FQ25" s="37">
        <v>0</v>
      </c>
      <c r="FR25" s="34">
        <v>0</v>
      </c>
      <c r="FS25" s="39">
        <v>0</v>
      </c>
      <c r="FT25" s="34">
        <v>535</v>
      </c>
      <c r="FU25" s="35">
        <v>535</v>
      </c>
      <c r="FV25" s="35">
        <v>75</v>
      </c>
      <c r="FW25" s="35">
        <v>460</v>
      </c>
      <c r="FX25" s="35">
        <v>0</v>
      </c>
      <c r="FY25" s="39">
        <v>0</v>
      </c>
      <c r="FZ25" s="34">
        <v>0</v>
      </c>
      <c r="GA25" s="35">
        <v>0</v>
      </c>
      <c r="GB25" s="39">
        <v>0</v>
      </c>
      <c r="GC25" s="34">
        <v>0</v>
      </c>
      <c r="GD25" s="39">
        <v>0</v>
      </c>
    </row>
    <row r="26" spans="1:186">
      <c r="A26" s="25">
        <f t="shared" ref="A26:A89" si="0">B26-430000</f>
        <v>4</v>
      </c>
      <c r="B26" s="40">
        <v>430004</v>
      </c>
      <c r="C26" s="41" t="s">
        <v>97</v>
      </c>
      <c r="D26" s="28">
        <v>48372</v>
      </c>
      <c r="E26" s="29">
        <v>30256</v>
      </c>
      <c r="F26" s="30">
        <v>18116</v>
      </c>
      <c r="G26" s="31">
        <v>45848</v>
      </c>
      <c r="H26" s="32">
        <v>5574</v>
      </c>
      <c r="I26" s="29">
        <v>443</v>
      </c>
      <c r="J26" s="29">
        <v>0</v>
      </c>
      <c r="K26" s="29">
        <v>3771</v>
      </c>
      <c r="L26" s="29">
        <v>1360</v>
      </c>
      <c r="M26" s="29">
        <v>0</v>
      </c>
      <c r="N26" s="29">
        <v>0</v>
      </c>
      <c r="O26" s="29">
        <v>0</v>
      </c>
      <c r="P26" s="29">
        <v>0</v>
      </c>
      <c r="Q26" s="29">
        <v>31650</v>
      </c>
      <c r="R26" s="29">
        <v>9044</v>
      </c>
      <c r="S26" s="29">
        <v>8531</v>
      </c>
      <c r="T26" s="29">
        <v>830</v>
      </c>
      <c r="U26" s="29">
        <v>22</v>
      </c>
      <c r="V26" s="29">
        <v>6721</v>
      </c>
      <c r="W26" s="30">
        <v>607</v>
      </c>
      <c r="X26" s="30">
        <v>6725</v>
      </c>
      <c r="Y26" s="30">
        <v>7403</v>
      </c>
      <c r="Z26" s="33">
        <v>0</v>
      </c>
      <c r="AA26" s="34">
        <v>0</v>
      </c>
      <c r="AB26" s="35">
        <v>0</v>
      </c>
      <c r="AC26" s="35">
        <v>0</v>
      </c>
      <c r="AD26" s="35">
        <v>0</v>
      </c>
      <c r="AE26" s="35">
        <v>801</v>
      </c>
      <c r="AF26" s="35">
        <v>0</v>
      </c>
      <c r="AG26" s="35">
        <v>0</v>
      </c>
      <c r="AH26" s="35">
        <v>149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40</v>
      </c>
      <c r="AR26" s="35">
        <v>0</v>
      </c>
      <c r="AS26" s="35">
        <v>706</v>
      </c>
      <c r="AT26" s="35">
        <v>0</v>
      </c>
      <c r="AU26" s="35">
        <v>0</v>
      </c>
      <c r="AV26" s="35">
        <v>0</v>
      </c>
      <c r="AW26" s="35">
        <v>0</v>
      </c>
      <c r="AX26" s="35">
        <v>504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12</v>
      </c>
      <c r="BO26" s="36">
        <v>0</v>
      </c>
      <c r="BP26" s="36">
        <v>0</v>
      </c>
      <c r="BQ26" s="36">
        <v>0</v>
      </c>
      <c r="BR26" s="36">
        <v>5</v>
      </c>
      <c r="BS26" s="36">
        <v>0</v>
      </c>
      <c r="BT26" s="36">
        <v>0</v>
      </c>
      <c r="BU26" s="36">
        <v>0</v>
      </c>
      <c r="BV26" s="36">
        <v>22</v>
      </c>
      <c r="BW26" s="36">
        <v>0</v>
      </c>
      <c r="BX26" s="36">
        <v>0</v>
      </c>
      <c r="BY26" s="36">
        <v>125</v>
      </c>
      <c r="BZ26" s="36">
        <v>0</v>
      </c>
      <c r="CA26" s="36">
        <v>0</v>
      </c>
      <c r="CB26" s="36">
        <v>37</v>
      </c>
      <c r="CC26" s="36">
        <v>0</v>
      </c>
      <c r="CD26" s="36">
        <v>0</v>
      </c>
      <c r="CE26" s="36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7">
        <v>0</v>
      </c>
      <c r="ED26" s="38">
        <v>0</v>
      </c>
      <c r="EE26" s="35">
        <v>0</v>
      </c>
      <c r="EF26" s="35">
        <v>0</v>
      </c>
      <c r="EG26" s="35">
        <v>12</v>
      </c>
      <c r="EH26" s="35">
        <v>0</v>
      </c>
      <c r="EI26" s="35">
        <v>0</v>
      </c>
      <c r="EJ26" s="35">
        <v>79</v>
      </c>
      <c r="EK26" s="35">
        <v>0</v>
      </c>
      <c r="EL26" s="35">
        <v>0</v>
      </c>
      <c r="EM26" s="35">
        <v>0</v>
      </c>
      <c r="EN26" s="35">
        <v>0</v>
      </c>
      <c r="EO26" s="35">
        <v>20</v>
      </c>
      <c r="EP26" s="35">
        <v>0</v>
      </c>
      <c r="EQ26" s="35">
        <v>301</v>
      </c>
      <c r="ER26" s="35">
        <v>0</v>
      </c>
      <c r="ES26" s="35">
        <v>0</v>
      </c>
      <c r="ET26" s="35">
        <v>122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99</v>
      </c>
      <c r="FE26" s="35">
        <v>0</v>
      </c>
      <c r="FF26" s="35">
        <v>0</v>
      </c>
      <c r="FG26" s="35">
        <v>33</v>
      </c>
      <c r="FH26" s="35">
        <v>0</v>
      </c>
      <c r="FI26" s="35">
        <v>276</v>
      </c>
      <c r="FJ26" s="35">
        <v>0</v>
      </c>
      <c r="FK26" s="35">
        <v>0</v>
      </c>
      <c r="FL26" s="35">
        <v>84</v>
      </c>
      <c r="FM26" s="35">
        <v>0</v>
      </c>
      <c r="FN26" s="35">
        <v>83</v>
      </c>
      <c r="FO26" s="39">
        <v>0</v>
      </c>
      <c r="FP26" s="34">
        <v>0</v>
      </c>
      <c r="FQ26" s="37">
        <v>0</v>
      </c>
      <c r="FR26" s="34">
        <v>0</v>
      </c>
      <c r="FS26" s="39">
        <v>0</v>
      </c>
      <c r="FT26" s="34">
        <v>400</v>
      </c>
      <c r="FU26" s="35">
        <v>0</v>
      </c>
      <c r="FV26" s="35">
        <v>0</v>
      </c>
      <c r="FW26" s="35">
        <v>0</v>
      </c>
      <c r="FX26" s="35">
        <v>400</v>
      </c>
      <c r="FY26" s="39">
        <v>0</v>
      </c>
      <c r="FZ26" s="34">
        <v>0</v>
      </c>
      <c r="GA26" s="35">
        <v>0</v>
      </c>
      <c r="GB26" s="39">
        <v>54</v>
      </c>
      <c r="GC26" s="34">
        <v>0</v>
      </c>
      <c r="GD26" s="39">
        <v>0</v>
      </c>
    </row>
    <row r="27" spans="1:186">
      <c r="A27" s="25">
        <f t="shared" si="0"/>
        <v>6</v>
      </c>
      <c r="B27" s="40">
        <v>430006</v>
      </c>
      <c r="C27" s="41" t="s">
        <v>98</v>
      </c>
      <c r="D27" s="28">
        <v>0</v>
      </c>
      <c r="E27" s="29">
        <v>0</v>
      </c>
      <c r="F27" s="30">
        <v>0</v>
      </c>
      <c r="G27" s="31">
        <v>0</v>
      </c>
      <c r="H27" s="32">
        <v>11532</v>
      </c>
      <c r="I27" s="29">
        <v>4651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6881</v>
      </c>
      <c r="P27" s="29">
        <v>0</v>
      </c>
      <c r="Q27" s="29">
        <v>6285</v>
      </c>
      <c r="R27" s="29">
        <v>0</v>
      </c>
      <c r="S27" s="29">
        <v>0</v>
      </c>
      <c r="T27" s="29">
        <v>0</v>
      </c>
      <c r="U27" s="29">
        <v>0</v>
      </c>
      <c r="V27" s="29">
        <v>6285</v>
      </c>
      <c r="W27" s="30">
        <v>0</v>
      </c>
      <c r="X27" s="30">
        <v>0</v>
      </c>
      <c r="Y27" s="30">
        <v>0</v>
      </c>
      <c r="Z27" s="33">
        <v>0</v>
      </c>
      <c r="AA27" s="34">
        <v>0</v>
      </c>
      <c r="AB27" s="35">
        <v>0</v>
      </c>
      <c r="AC27" s="35">
        <v>0</v>
      </c>
      <c r="AD27" s="35">
        <v>0</v>
      </c>
      <c r="AE27" s="35">
        <v>8155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725</v>
      </c>
      <c r="BH27" s="36">
        <v>284</v>
      </c>
      <c r="BI27" s="36">
        <v>134</v>
      </c>
      <c r="BJ27" s="36">
        <v>85</v>
      </c>
      <c r="BK27" s="36">
        <v>24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7">
        <v>0</v>
      </c>
      <c r="ED27" s="38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9">
        <v>0</v>
      </c>
      <c r="FP27" s="34">
        <v>0</v>
      </c>
      <c r="FQ27" s="37">
        <v>0</v>
      </c>
      <c r="FR27" s="34">
        <v>0</v>
      </c>
      <c r="FS27" s="39">
        <v>0</v>
      </c>
      <c r="FT27" s="34">
        <v>0</v>
      </c>
      <c r="FU27" s="35">
        <v>0</v>
      </c>
      <c r="FV27" s="35">
        <v>0</v>
      </c>
      <c r="FW27" s="35">
        <v>0</v>
      </c>
      <c r="FX27" s="35">
        <v>0</v>
      </c>
      <c r="FY27" s="39">
        <v>0</v>
      </c>
      <c r="FZ27" s="34">
        <v>0</v>
      </c>
      <c r="GA27" s="35">
        <v>0</v>
      </c>
      <c r="GB27" s="39">
        <v>0</v>
      </c>
      <c r="GC27" s="34">
        <v>0</v>
      </c>
      <c r="GD27" s="39">
        <v>0</v>
      </c>
    </row>
    <row r="28" spans="1:186">
      <c r="A28" s="25">
        <f t="shared" si="0"/>
        <v>9</v>
      </c>
      <c r="B28" s="40">
        <v>430009</v>
      </c>
      <c r="C28" s="41" t="s">
        <v>99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37000</v>
      </c>
      <c r="R28" s="29">
        <v>0</v>
      </c>
      <c r="S28" s="29">
        <v>0</v>
      </c>
      <c r="T28" s="29">
        <v>0</v>
      </c>
      <c r="U28" s="29">
        <v>0</v>
      </c>
      <c r="V28" s="29">
        <v>17000</v>
      </c>
      <c r="W28" s="30">
        <v>20000</v>
      </c>
      <c r="X28" s="30">
        <v>0</v>
      </c>
      <c r="Y28" s="30">
        <v>1500</v>
      </c>
      <c r="Z28" s="33">
        <v>0</v>
      </c>
      <c r="AA28" s="34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1823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3126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240</v>
      </c>
      <c r="CX28" s="35">
        <v>15</v>
      </c>
      <c r="CY28" s="35">
        <v>12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7">
        <v>0</v>
      </c>
      <c r="ED28" s="38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9">
        <v>0</v>
      </c>
      <c r="FP28" s="34">
        <v>0</v>
      </c>
      <c r="FQ28" s="37">
        <v>0</v>
      </c>
      <c r="FR28" s="34">
        <v>0</v>
      </c>
      <c r="FS28" s="39">
        <v>0</v>
      </c>
      <c r="FT28" s="34">
        <v>0</v>
      </c>
      <c r="FU28" s="35">
        <v>0</v>
      </c>
      <c r="FV28" s="35">
        <v>0</v>
      </c>
      <c r="FW28" s="35">
        <v>0</v>
      </c>
      <c r="FX28" s="35">
        <v>0</v>
      </c>
      <c r="FY28" s="39">
        <v>0</v>
      </c>
      <c r="FZ28" s="34">
        <v>0</v>
      </c>
      <c r="GA28" s="35">
        <v>0</v>
      </c>
      <c r="GB28" s="39">
        <v>0</v>
      </c>
      <c r="GC28" s="34">
        <v>0</v>
      </c>
      <c r="GD28" s="39">
        <v>0</v>
      </c>
    </row>
    <row r="29" spans="1:186">
      <c r="A29" s="25">
        <f t="shared" si="0"/>
        <v>14</v>
      </c>
      <c r="B29" s="40">
        <v>430014</v>
      </c>
      <c r="C29" s="41" t="s">
        <v>100</v>
      </c>
      <c r="D29" s="28">
        <v>101249</v>
      </c>
      <c r="E29" s="29">
        <v>78665</v>
      </c>
      <c r="F29" s="30">
        <v>22584</v>
      </c>
      <c r="G29" s="31">
        <v>60300</v>
      </c>
      <c r="H29" s="32">
        <v>3223</v>
      </c>
      <c r="I29" s="29">
        <v>1612</v>
      </c>
      <c r="J29" s="29">
        <v>0</v>
      </c>
      <c r="K29" s="29">
        <v>1076</v>
      </c>
      <c r="L29" s="29">
        <v>535</v>
      </c>
      <c r="M29" s="29">
        <v>0</v>
      </c>
      <c r="N29" s="29">
        <v>0</v>
      </c>
      <c r="O29" s="29">
        <v>0</v>
      </c>
      <c r="P29" s="29">
        <v>0</v>
      </c>
      <c r="Q29" s="29">
        <v>57732</v>
      </c>
      <c r="R29" s="29">
        <v>15635</v>
      </c>
      <c r="S29" s="29">
        <v>17361</v>
      </c>
      <c r="T29" s="29">
        <v>2300</v>
      </c>
      <c r="U29" s="29">
        <v>40</v>
      </c>
      <c r="V29" s="29">
        <v>11041</v>
      </c>
      <c r="W29" s="30">
        <v>923</v>
      </c>
      <c r="X29" s="30">
        <v>12732</v>
      </c>
      <c r="Y29" s="30">
        <v>3826</v>
      </c>
      <c r="Z29" s="33">
        <v>0</v>
      </c>
      <c r="AA29" s="34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55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333</v>
      </c>
      <c r="AO29" s="35">
        <v>436</v>
      </c>
      <c r="AP29" s="35">
        <v>0</v>
      </c>
      <c r="AQ29" s="35">
        <v>0</v>
      </c>
      <c r="AR29" s="35">
        <v>14</v>
      </c>
      <c r="AS29" s="35">
        <v>529</v>
      </c>
      <c r="AT29" s="35">
        <v>0</v>
      </c>
      <c r="AU29" s="35">
        <v>0</v>
      </c>
      <c r="AV29" s="35">
        <v>0</v>
      </c>
      <c r="AW29" s="35">
        <v>0</v>
      </c>
      <c r="AX29" s="35">
        <v>632</v>
      </c>
      <c r="AY29" s="35">
        <v>0</v>
      </c>
      <c r="AZ29" s="35">
        <v>0</v>
      </c>
      <c r="BA29" s="35">
        <v>1176</v>
      </c>
      <c r="BB29" s="35">
        <v>0</v>
      </c>
      <c r="BC29" s="35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141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33</v>
      </c>
      <c r="CC29" s="36">
        <v>0</v>
      </c>
      <c r="CD29" s="36">
        <v>0</v>
      </c>
      <c r="CE29" s="36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7">
        <v>0</v>
      </c>
      <c r="ED29" s="38">
        <v>0</v>
      </c>
      <c r="EE29" s="35">
        <v>0</v>
      </c>
      <c r="EF29" s="35">
        <v>0</v>
      </c>
      <c r="EG29" s="35">
        <v>0</v>
      </c>
      <c r="EH29" s="35">
        <v>0</v>
      </c>
      <c r="EI29" s="35">
        <v>0</v>
      </c>
      <c r="EJ29" s="35">
        <v>364</v>
      </c>
      <c r="EK29" s="35">
        <v>0</v>
      </c>
      <c r="EL29" s="35">
        <v>0</v>
      </c>
      <c r="EM29" s="35">
        <v>97</v>
      </c>
      <c r="EN29" s="35">
        <v>135</v>
      </c>
      <c r="EO29" s="35">
        <v>0</v>
      </c>
      <c r="EP29" s="35">
        <v>0</v>
      </c>
      <c r="EQ29" s="35">
        <v>1031</v>
      </c>
      <c r="ER29" s="35">
        <v>0</v>
      </c>
      <c r="ES29" s="35">
        <v>0</v>
      </c>
      <c r="ET29" s="35">
        <v>446</v>
      </c>
      <c r="EU29" s="35">
        <v>0</v>
      </c>
      <c r="EV29" s="35">
        <v>794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1185</v>
      </c>
      <c r="FJ29" s="35">
        <v>0</v>
      </c>
      <c r="FK29" s="35">
        <v>0</v>
      </c>
      <c r="FL29" s="35">
        <v>0</v>
      </c>
      <c r="FM29" s="35">
        <v>0</v>
      </c>
      <c r="FN29" s="35">
        <v>253</v>
      </c>
      <c r="FO29" s="39">
        <v>0</v>
      </c>
      <c r="FP29" s="34">
        <v>0</v>
      </c>
      <c r="FQ29" s="37">
        <v>0</v>
      </c>
      <c r="FR29" s="34">
        <v>0</v>
      </c>
      <c r="FS29" s="39">
        <v>0</v>
      </c>
      <c r="FT29" s="34">
        <v>1317</v>
      </c>
      <c r="FU29" s="35">
        <v>65</v>
      </c>
      <c r="FV29" s="35">
        <v>65</v>
      </c>
      <c r="FW29" s="35">
        <v>0</v>
      </c>
      <c r="FX29" s="35">
        <v>1252</v>
      </c>
      <c r="FY29" s="39">
        <v>0</v>
      </c>
      <c r="FZ29" s="34">
        <v>0</v>
      </c>
      <c r="GA29" s="35">
        <v>0</v>
      </c>
      <c r="GB29" s="39">
        <v>0</v>
      </c>
      <c r="GC29" s="34">
        <v>0</v>
      </c>
      <c r="GD29" s="39">
        <v>0</v>
      </c>
    </row>
    <row r="30" spans="1:186">
      <c r="A30" s="25">
        <f t="shared" si="0"/>
        <v>30</v>
      </c>
      <c r="B30" s="40">
        <v>430030</v>
      </c>
      <c r="C30" s="41" t="s">
        <v>101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3">
        <v>0</v>
      </c>
      <c r="AA30" s="34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7">
        <v>0</v>
      </c>
      <c r="ED30" s="38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9">
        <v>0</v>
      </c>
      <c r="FP30" s="34">
        <v>388740</v>
      </c>
      <c r="FQ30" s="37">
        <v>388740</v>
      </c>
      <c r="FR30" s="34">
        <v>550</v>
      </c>
      <c r="FS30" s="39">
        <v>550</v>
      </c>
      <c r="FT30" s="34">
        <v>0</v>
      </c>
      <c r="FU30" s="35">
        <v>0</v>
      </c>
      <c r="FV30" s="35">
        <v>0</v>
      </c>
      <c r="FW30" s="35">
        <v>0</v>
      </c>
      <c r="FX30" s="35">
        <v>0</v>
      </c>
      <c r="FY30" s="39">
        <v>0</v>
      </c>
      <c r="FZ30" s="34">
        <v>0</v>
      </c>
      <c r="GA30" s="35">
        <v>0</v>
      </c>
      <c r="GB30" s="39">
        <v>0</v>
      </c>
      <c r="GC30" s="34">
        <v>1670</v>
      </c>
      <c r="GD30" s="39">
        <v>1670</v>
      </c>
    </row>
    <row r="31" spans="1:186">
      <c r="A31" s="25">
        <f t="shared" si="0"/>
        <v>37</v>
      </c>
      <c r="B31" s="40">
        <v>430037</v>
      </c>
      <c r="C31" s="41" t="s">
        <v>102</v>
      </c>
      <c r="D31" s="28">
        <v>0</v>
      </c>
      <c r="E31" s="29">
        <v>0</v>
      </c>
      <c r="F31" s="30">
        <v>0</v>
      </c>
      <c r="G31" s="31">
        <v>0</v>
      </c>
      <c r="H31" s="32">
        <v>22935</v>
      </c>
      <c r="I31" s="29">
        <v>2360</v>
      </c>
      <c r="J31" s="29">
        <v>4019</v>
      </c>
      <c r="K31" s="29">
        <v>7813</v>
      </c>
      <c r="L31" s="29">
        <v>3743</v>
      </c>
      <c r="M31" s="29">
        <v>0</v>
      </c>
      <c r="N31" s="29">
        <v>0</v>
      </c>
      <c r="O31" s="29">
        <v>5000</v>
      </c>
      <c r="P31" s="29">
        <v>0</v>
      </c>
      <c r="Q31" s="29">
        <v>128489</v>
      </c>
      <c r="R31" s="29">
        <v>0</v>
      </c>
      <c r="S31" s="29">
        <v>0</v>
      </c>
      <c r="T31" s="29">
        <v>0</v>
      </c>
      <c r="U31" s="29">
        <v>0</v>
      </c>
      <c r="V31" s="29">
        <v>126989</v>
      </c>
      <c r="W31" s="30">
        <v>1500</v>
      </c>
      <c r="X31" s="30">
        <v>0</v>
      </c>
      <c r="Y31" s="30">
        <v>4202</v>
      </c>
      <c r="Z31" s="33">
        <v>0</v>
      </c>
      <c r="AA31" s="34">
        <v>0</v>
      </c>
      <c r="AB31" s="35">
        <v>504</v>
      </c>
      <c r="AC31" s="35">
        <v>0</v>
      </c>
      <c r="AD31" s="35">
        <v>0</v>
      </c>
      <c r="AE31" s="35">
        <v>0</v>
      </c>
      <c r="AF31" s="35">
        <v>2982</v>
      </c>
      <c r="AG31" s="35">
        <v>0</v>
      </c>
      <c r="AH31" s="35">
        <v>2255</v>
      </c>
      <c r="AI31" s="35">
        <v>653</v>
      </c>
      <c r="AJ31" s="35">
        <v>0</v>
      </c>
      <c r="AK31" s="35">
        <v>431</v>
      </c>
      <c r="AL31" s="35">
        <v>0</v>
      </c>
      <c r="AM31" s="35">
        <v>1551</v>
      </c>
      <c r="AN31" s="35">
        <v>0</v>
      </c>
      <c r="AO31" s="35">
        <v>477</v>
      </c>
      <c r="AP31" s="35">
        <v>776</v>
      </c>
      <c r="AQ31" s="35">
        <v>1695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1002</v>
      </c>
      <c r="AX31" s="35">
        <v>1093</v>
      </c>
      <c r="AY31" s="35">
        <v>857</v>
      </c>
      <c r="AZ31" s="35">
        <v>712</v>
      </c>
      <c r="BA31" s="35">
        <v>1040</v>
      </c>
      <c r="BB31" s="35">
        <v>0</v>
      </c>
      <c r="BC31" s="35">
        <v>935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27</v>
      </c>
      <c r="BO31" s="36">
        <v>2556</v>
      </c>
      <c r="BP31" s="36">
        <v>0</v>
      </c>
      <c r="BQ31" s="36">
        <v>378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6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5">
        <v>1</v>
      </c>
      <c r="CG31" s="35">
        <v>3</v>
      </c>
      <c r="CH31" s="35">
        <v>70</v>
      </c>
      <c r="CI31" s="35">
        <v>0</v>
      </c>
      <c r="CJ31" s="35">
        <v>160</v>
      </c>
      <c r="CK31" s="35">
        <v>18</v>
      </c>
      <c r="CL31" s="35">
        <v>0</v>
      </c>
      <c r="CM31" s="35">
        <v>5</v>
      </c>
      <c r="CN31" s="35">
        <v>1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50</v>
      </c>
      <c r="CV31" s="35">
        <v>15</v>
      </c>
      <c r="CW31" s="35">
        <v>390</v>
      </c>
      <c r="CX31" s="35">
        <v>0</v>
      </c>
      <c r="CY31" s="35">
        <v>0</v>
      </c>
      <c r="CZ31" s="35">
        <v>0</v>
      </c>
      <c r="DA31" s="35">
        <v>0</v>
      </c>
      <c r="DB31" s="35">
        <v>160</v>
      </c>
      <c r="DC31" s="35">
        <v>664</v>
      </c>
      <c r="DD31" s="35">
        <v>338</v>
      </c>
      <c r="DE31" s="35">
        <v>108</v>
      </c>
      <c r="DF31" s="35">
        <v>684</v>
      </c>
      <c r="DG31" s="35">
        <v>255</v>
      </c>
      <c r="DH31" s="35">
        <v>46</v>
      </c>
      <c r="DI31" s="35">
        <v>194</v>
      </c>
      <c r="DJ31" s="35">
        <v>50</v>
      </c>
      <c r="DK31" s="35">
        <v>11</v>
      </c>
      <c r="DL31" s="35">
        <v>354</v>
      </c>
      <c r="DM31" s="35">
        <v>0</v>
      </c>
      <c r="DN31" s="35">
        <v>334</v>
      </c>
      <c r="DO31" s="35">
        <v>419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170</v>
      </c>
      <c r="DV31" s="35">
        <v>80</v>
      </c>
      <c r="DW31" s="35">
        <v>39</v>
      </c>
      <c r="DX31" s="35">
        <v>12</v>
      </c>
      <c r="DY31" s="35">
        <v>13</v>
      </c>
      <c r="DZ31" s="35">
        <v>0</v>
      </c>
      <c r="EA31" s="35">
        <v>0</v>
      </c>
      <c r="EB31" s="35">
        <v>0</v>
      </c>
      <c r="EC31" s="37">
        <v>0</v>
      </c>
      <c r="ED31" s="38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9">
        <v>0</v>
      </c>
      <c r="FP31" s="34">
        <v>0</v>
      </c>
      <c r="FQ31" s="37">
        <v>0</v>
      </c>
      <c r="FR31" s="34">
        <v>0</v>
      </c>
      <c r="FS31" s="39">
        <v>0</v>
      </c>
      <c r="FT31" s="34">
        <v>0</v>
      </c>
      <c r="FU31" s="35">
        <v>0</v>
      </c>
      <c r="FV31" s="35">
        <v>0</v>
      </c>
      <c r="FW31" s="35">
        <v>0</v>
      </c>
      <c r="FX31" s="35">
        <v>0</v>
      </c>
      <c r="FY31" s="39">
        <v>0</v>
      </c>
      <c r="FZ31" s="34">
        <v>0</v>
      </c>
      <c r="GA31" s="35">
        <v>0</v>
      </c>
      <c r="GB31" s="39">
        <v>0</v>
      </c>
      <c r="GC31" s="34">
        <v>0</v>
      </c>
      <c r="GD31" s="39">
        <v>0</v>
      </c>
    </row>
    <row r="32" spans="1:186">
      <c r="A32" s="25">
        <f t="shared" si="0"/>
        <v>38</v>
      </c>
      <c r="B32" s="40">
        <v>430038</v>
      </c>
      <c r="C32" s="41" t="s">
        <v>103</v>
      </c>
      <c r="D32" s="28">
        <v>0</v>
      </c>
      <c r="E32" s="29">
        <v>0</v>
      </c>
      <c r="F32" s="30">
        <v>0</v>
      </c>
      <c r="G32" s="31">
        <v>0</v>
      </c>
      <c r="H32" s="32">
        <v>3314</v>
      </c>
      <c r="I32" s="29">
        <v>163</v>
      </c>
      <c r="J32" s="29">
        <v>1569</v>
      </c>
      <c r="K32" s="29">
        <v>1550</v>
      </c>
      <c r="L32" s="29">
        <v>32</v>
      </c>
      <c r="M32" s="29">
        <v>0</v>
      </c>
      <c r="N32" s="29">
        <v>0</v>
      </c>
      <c r="O32" s="29">
        <v>0</v>
      </c>
      <c r="P32" s="29">
        <v>0</v>
      </c>
      <c r="Q32" s="29">
        <v>80614</v>
      </c>
      <c r="R32" s="29">
        <v>0</v>
      </c>
      <c r="S32" s="29">
        <v>99</v>
      </c>
      <c r="T32" s="29">
        <v>0</v>
      </c>
      <c r="U32" s="29">
        <v>105</v>
      </c>
      <c r="V32" s="29">
        <v>69010</v>
      </c>
      <c r="W32" s="30">
        <v>11400</v>
      </c>
      <c r="X32" s="30">
        <v>0</v>
      </c>
      <c r="Y32" s="30">
        <v>2467</v>
      </c>
      <c r="Z32" s="33">
        <v>0</v>
      </c>
      <c r="AA32" s="34">
        <v>431</v>
      </c>
      <c r="AB32" s="35">
        <v>256</v>
      </c>
      <c r="AC32" s="35">
        <v>0</v>
      </c>
      <c r="AD32" s="35">
        <v>0</v>
      </c>
      <c r="AE32" s="35">
        <v>0</v>
      </c>
      <c r="AF32" s="35">
        <v>198</v>
      </c>
      <c r="AG32" s="35">
        <v>0</v>
      </c>
      <c r="AH32" s="35">
        <v>973</v>
      </c>
      <c r="AI32" s="35">
        <v>96</v>
      </c>
      <c r="AJ32" s="35">
        <v>286</v>
      </c>
      <c r="AK32" s="35">
        <v>187</v>
      </c>
      <c r="AL32" s="35">
        <v>0</v>
      </c>
      <c r="AM32" s="35">
        <v>1174</v>
      </c>
      <c r="AN32" s="35">
        <v>1365</v>
      </c>
      <c r="AO32" s="35">
        <v>605</v>
      </c>
      <c r="AP32" s="35">
        <v>354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642</v>
      </c>
      <c r="AX32" s="35">
        <v>1918</v>
      </c>
      <c r="AY32" s="35">
        <v>0</v>
      </c>
      <c r="AZ32" s="35">
        <v>361</v>
      </c>
      <c r="BA32" s="35">
        <v>0</v>
      </c>
      <c r="BB32" s="35">
        <v>0</v>
      </c>
      <c r="BC32" s="35">
        <v>1403</v>
      </c>
      <c r="BD32" s="36">
        <v>17</v>
      </c>
      <c r="BE32" s="36">
        <v>16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29</v>
      </c>
      <c r="BO32" s="36">
        <v>13</v>
      </c>
      <c r="BP32" s="36">
        <v>0</v>
      </c>
      <c r="BQ32" s="36">
        <v>26</v>
      </c>
      <c r="BR32" s="36">
        <v>81</v>
      </c>
      <c r="BS32" s="36">
        <v>10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10</v>
      </c>
      <c r="BZ32" s="36">
        <v>0</v>
      </c>
      <c r="CA32" s="36">
        <v>8</v>
      </c>
      <c r="CB32" s="36">
        <v>0</v>
      </c>
      <c r="CC32" s="36">
        <v>0</v>
      </c>
      <c r="CD32" s="36">
        <v>0</v>
      </c>
      <c r="CE32" s="36">
        <v>18</v>
      </c>
      <c r="CF32" s="35">
        <v>0</v>
      </c>
      <c r="CG32" s="35">
        <v>0</v>
      </c>
      <c r="CH32" s="35">
        <v>0</v>
      </c>
      <c r="CI32" s="35">
        <v>0</v>
      </c>
      <c r="CJ32" s="35">
        <v>0</v>
      </c>
      <c r="CK32" s="35">
        <v>0</v>
      </c>
      <c r="CL32" s="35">
        <v>20</v>
      </c>
      <c r="CM32" s="35">
        <v>0</v>
      </c>
      <c r="CN32" s="35">
        <v>0</v>
      </c>
      <c r="CO32" s="35">
        <v>2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11</v>
      </c>
      <c r="CY32" s="35">
        <v>0</v>
      </c>
      <c r="CZ32" s="35">
        <v>0</v>
      </c>
      <c r="DA32" s="35">
        <v>10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63</v>
      </c>
      <c r="DV32" s="35">
        <v>0</v>
      </c>
      <c r="DW32" s="35">
        <v>0</v>
      </c>
      <c r="DX32" s="35">
        <v>0</v>
      </c>
      <c r="DY32" s="35">
        <v>0</v>
      </c>
      <c r="DZ32" s="35">
        <v>35</v>
      </c>
      <c r="EA32" s="35">
        <v>0</v>
      </c>
      <c r="EB32" s="35">
        <v>0</v>
      </c>
      <c r="EC32" s="37">
        <v>0</v>
      </c>
      <c r="ED32" s="38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9">
        <v>0</v>
      </c>
      <c r="FP32" s="34">
        <v>0</v>
      </c>
      <c r="FQ32" s="37">
        <v>0</v>
      </c>
      <c r="FR32" s="34">
        <v>0</v>
      </c>
      <c r="FS32" s="39">
        <v>0</v>
      </c>
      <c r="FT32" s="34">
        <v>17</v>
      </c>
      <c r="FU32" s="35">
        <v>17</v>
      </c>
      <c r="FV32" s="35">
        <v>17</v>
      </c>
      <c r="FW32" s="35">
        <v>0</v>
      </c>
      <c r="FX32" s="35">
        <v>0</v>
      </c>
      <c r="FY32" s="39">
        <v>0</v>
      </c>
      <c r="FZ32" s="34">
        <v>0</v>
      </c>
      <c r="GA32" s="35">
        <v>0</v>
      </c>
      <c r="GB32" s="39">
        <v>32</v>
      </c>
      <c r="GC32" s="34">
        <v>0</v>
      </c>
      <c r="GD32" s="39">
        <v>0</v>
      </c>
    </row>
    <row r="33" spans="1:186">
      <c r="A33" s="25">
        <f t="shared" si="0"/>
        <v>41</v>
      </c>
      <c r="B33" s="40">
        <v>430041</v>
      </c>
      <c r="C33" s="41" t="s">
        <v>104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19404</v>
      </c>
      <c r="R33" s="29">
        <v>0</v>
      </c>
      <c r="S33" s="29">
        <v>0</v>
      </c>
      <c r="T33" s="29">
        <v>0</v>
      </c>
      <c r="U33" s="29">
        <v>0</v>
      </c>
      <c r="V33" s="29">
        <v>17758</v>
      </c>
      <c r="W33" s="30">
        <v>0</v>
      </c>
      <c r="X33" s="30">
        <v>1646</v>
      </c>
      <c r="Y33" s="30">
        <v>13046</v>
      </c>
      <c r="Z33" s="33">
        <v>0</v>
      </c>
      <c r="AA33" s="34">
        <v>0</v>
      </c>
      <c r="AB33" s="35">
        <v>0</v>
      </c>
      <c r="AC33" s="35">
        <v>0</v>
      </c>
      <c r="AD33" s="35">
        <v>1199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6">
        <v>0</v>
      </c>
      <c r="BE33" s="36">
        <v>0</v>
      </c>
      <c r="BF33" s="36">
        <v>1152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7">
        <v>0</v>
      </c>
      <c r="ED33" s="38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9">
        <v>0</v>
      </c>
      <c r="FP33" s="34">
        <v>0</v>
      </c>
      <c r="FQ33" s="37">
        <v>0</v>
      </c>
      <c r="FR33" s="34">
        <v>0</v>
      </c>
      <c r="FS33" s="39">
        <v>0</v>
      </c>
      <c r="FT33" s="34">
        <v>8000</v>
      </c>
      <c r="FU33" s="35">
        <v>0</v>
      </c>
      <c r="FV33" s="35">
        <v>0</v>
      </c>
      <c r="FW33" s="35">
        <v>0</v>
      </c>
      <c r="FX33" s="35">
        <v>8000</v>
      </c>
      <c r="FY33" s="39">
        <v>50</v>
      </c>
      <c r="FZ33" s="34">
        <v>77</v>
      </c>
      <c r="GA33" s="35">
        <v>0</v>
      </c>
      <c r="GB33" s="39">
        <v>0</v>
      </c>
      <c r="GC33" s="34">
        <v>0</v>
      </c>
      <c r="GD33" s="39">
        <v>0</v>
      </c>
    </row>
    <row r="34" spans="1:186">
      <c r="A34" s="25">
        <f t="shared" si="0"/>
        <v>42</v>
      </c>
      <c r="B34" s="40">
        <v>430042</v>
      </c>
      <c r="C34" s="41" t="s">
        <v>105</v>
      </c>
      <c r="D34" s="28">
        <v>0</v>
      </c>
      <c r="E34" s="29">
        <v>0</v>
      </c>
      <c r="F34" s="30">
        <v>0</v>
      </c>
      <c r="G34" s="31">
        <v>0</v>
      </c>
      <c r="H34" s="32">
        <v>42091</v>
      </c>
      <c r="I34" s="29">
        <v>14489</v>
      </c>
      <c r="J34" s="29">
        <v>4466</v>
      </c>
      <c r="K34" s="29">
        <v>2137</v>
      </c>
      <c r="L34" s="29">
        <v>9397</v>
      </c>
      <c r="M34" s="29">
        <v>11602</v>
      </c>
      <c r="N34" s="29">
        <v>0</v>
      </c>
      <c r="O34" s="29">
        <v>0</v>
      </c>
      <c r="P34" s="29">
        <v>0</v>
      </c>
      <c r="Q34" s="29">
        <v>50645</v>
      </c>
      <c r="R34" s="29">
        <v>0</v>
      </c>
      <c r="S34" s="29">
        <v>0</v>
      </c>
      <c r="T34" s="29">
        <v>0</v>
      </c>
      <c r="U34" s="29">
        <v>0</v>
      </c>
      <c r="V34" s="29">
        <v>50530</v>
      </c>
      <c r="W34" s="30">
        <v>0</v>
      </c>
      <c r="X34" s="30">
        <v>115</v>
      </c>
      <c r="Y34" s="30">
        <v>15110</v>
      </c>
      <c r="Z34" s="33">
        <v>0</v>
      </c>
      <c r="AA34" s="34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9313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50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6535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1090</v>
      </c>
      <c r="CR34" s="35">
        <v>10</v>
      </c>
      <c r="CS34" s="35">
        <v>81</v>
      </c>
      <c r="CT34" s="35">
        <v>24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5</v>
      </c>
      <c r="EB34" s="35">
        <v>55</v>
      </c>
      <c r="EC34" s="37">
        <v>35</v>
      </c>
      <c r="ED34" s="38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9">
        <v>0</v>
      </c>
      <c r="FP34" s="34">
        <v>0</v>
      </c>
      <c r="FQ34" s="37">
        <v>0</v>
      </c>
      <c r="FR34" s="34">
        <v>0</v>
      </c>
      <c r="FS34" s="39">
        <v>0</v>
      </c>
      <c r="FT34" s="34">
        <v>0</v>
      </c>
      <c r="FU34" s="35">
        <v>0</v>
      </c>
      <c r="FV34" s="35">
        <v>0</v>
      </c>
      <c r="FW34" s="35">
        <v>0</v>
      </c>
      <c r="FX34" s="35">
        <v>0</v>
      </c>
      <c r="FY34" s="39">
        <v>0</v>
      </c>
      <c r="FZ34" s="34">
        <v>0</v>
      </c>
      <c r="GA34" s="35">
        <v>0</v>
      </c>
      <c r="GB34" s="39">
        <v>0</v>
      </c>
      <c r="GC34" s="34">
        <v>0</v>
      </c>
      <c r="GD34" s="39">
        <v>0</v>
      </c>
    </row>
    <row r="35" spans="1:186">
      <c r="A35" s="25">
        <f t="shared" si="0"/>
        <v>47</v>
      </c>
      <c r="B35" s="40">
        <v>430047</v>
      </c>
      <c r="C35" s="41" t="s">
        <v>106</v>
      </c>
      <c r="D35" s="28">
        <v>0</v>
      </c>
      <c r="E35" s="29">
        <v>0</v>
      </c>
      <c r="F35" s="30">
        <v>0</v>
      </c>
      <c r="G35" s="31">
        <v>0</v>
      </c>
      <c r="H35" s="32">
        <v>25</v>
      </c>
      <c r="I35" s="29">
        <v>8</v>
      </c>
      <c r="J35" s="29">
        <v>0</v>
      </c>
      <c r="K35" s="29">
        <v>15</v>
      </c>
      <c r="L35" s="29">
        <v>2</v>
      </c>
      <c r="M35" s="29">
        <v>0</v>
      </c>
      <c r="N35" s="29">
        <v>0</v>
      </c>
      <c r="O35" s="29">
        <v>0</v>
      </c>
      <c r="P35" s="29">
        <v>0</v>
      </c>
      <c r="Q35" s="29">
        <v>8822</v>
      </c>
      <c r="R35" s="29">
        <v>0</v>
      </c>
      <c r="S35" s="29">
        <v>0</v>
      </c>
      <c r="T35" s="29">
        <v>0</v>
      </c>
      <c r="U35" s="29">
        <v>0</v>
      </c>
      <c r="V35" s="29">
        <v>8822</v>
      </c>
      <c r="W35" s="30">
        <v>0</v>
      </c>
      <c r="X35" s="30">
        <v>0</v>
      </c>
      <c r="Y35" s="30">
        <v>0</v>
      </c>
      <c r="Z35" s="33">
        <v>0</v>
      </c>
      <c r="AA35" s="34">
        <v>0</v>
      </c>
      <c r="AB35" s="35">
        <v>0</v>
      </c>
      <c r="AC35" s="35">
        <v>1300</v>
      </c>
      <c r="AD35" s="35">
        <v>0</v>
      </c>
      <c r="AE35" s="35">
        <v>0</v>
      </c>
      <c r="AF35" s="35">
        <v>0</v>
      </c>
      <c r="AG35" s="35">
        <v>0</v>
      </c>
      <c r="AH35" s="35">
        <v>883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1072</v>
      </c>
      <c r="AT35" s="35">
        <v>0</v>
      </c>
      <c r="AU35" s="35">
        <v>0</v>
      </c>
      <c r="AV35" s="35">
        <v>0</v>
      </c>
      <c r="AW35" s="35">
        <v>0</v>
      </c>
      <c r="AX35" s="35">
        <v>821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329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168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7">
        <v>0</v>
      </c>
      <c r="ED35" s="38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9">
        <v>0</v>
      </c>
      <c r="FP35" s="34">
        <v>0</v>
      </c>
      <c r="FQ35" s="37">
        <v>0</v>
      </c>
      <c r="FR35" s="34">
        <v>0</v>
      </c>
      <c r="FS35" s="39">
        <v>0</v>
      </c>
      <c r="FT35" s="34">
        <v>170</v>
      </c>
      <c r="FU35" s="35">
        <v>0</v>
      </c>
      <c r="FV35" s="35">
        <v>0</v>
      </c>
      <c r="FW35" s="35">
        <v>0</v>
      </c>
      <c r="FX35" s="35">
        <v>170</v>
      </c>
      <c r="FY35" s="39">
        <v>0</v>
      </c>
      <c r="FZ35" s="34">
        <v>0</v>
      </c>
      <c r="GA35" s="35">
        <v>0</v>
      </c>
      <c r="GB35" s="39">
        <v>0</v>
      </c>
      <c r="GC35" s="34">
        <v>0</v>
      </c>
      <c r="GD35" s="39">
        <v>0</v>
      </c>
    </row>
    <row r="36" spans="1:186">
      <c r="A36" s="25">
        <f t="shared" si="0"/>
        <v>48</v>
      </c>
      <c r="B36" s="40">
        <v>430048</v>
      </c>
      <c r="C36" s="41" t="s">
        <v>107</v>
      </c>
      <c r="D36" s="28">
        <v>0</v>
      </c>
      <c r="E36" s="29">
        <v>0</v>
      </c>
      <c r="F36" s="30">
        <v>0</v>
      </c>
      <c r="G36" s="31">
        <v>0</v>
      </c>
      <c r="H36" s="32">
        <v>688</v>
      </c>
      <c r="I36" s="29">
        <v>139</v>
      </c>
      <c r="J36" s="29">
        <v>549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124183</v>
      </c>
      <c r="R36" s="29">
        <v>0</v>
      </c>
      <c r="S36" s="29">
        <v>0</v>
      </c>
      <c r="T36" s="29">
        <v>0</v>
      </c>
      <c r="U36" s="29">
        <v>0</v>
      </c>
      <c r="V36" s="29">
        <v>64412</v>
      </c>
      <c r="W36" s="30">
        <v>59771</v>
      </c>
      <c r="X36" s="30">
        <v>0</v>
      </c>
      <c r="Y36" s="30">
        <v>26475</v>
      </c>
      <c r="Z36" s="33">
        <v>0</v>
      </c>
      <c r="AA36" s="34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918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7168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2150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19</v>
      </c>
      <c r="CK36" s="35">
        <v>0</v>
      </c>
      <c r="CL36" s="35">
        <v>0</v>
      </c>
      <c r="CM36" s="35">
        <v>7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82</v>
      </c>
      <c r="DQ36" s="35">
        <v>15</v>
      </c>
      <c r="DR36" s="35">
        <v>555</v>
      </c>
      <c r="DS36" s="35">
        <v>3</v>
      </c>
      <c r="DT36" s="35">
        <v>5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7">
        <v>0</v>
      </c>
      <c r="ED36" s="38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9">
        <v>0</v>
      </c>
      <c r="FP36" s="34">
        <v>0</v>
      </c>
      <c r="FQ36" s="37">
        <v>0</v>
      </c>
      <c r="FR36" s="34">
        <v>0</v>
      </c>
      <c r="FS36" s="39">
        <v>0</v>
      </c>
      <c r="FT36" s="34">
        <v>0</v>
      </c>
      <c r="FU36" s="35">
        <v>0</v>
      </c>
      <c r="FV36" s="35">
        <v>0</v>
      </c>
      <c r="FW36" s="35">
        <v>0</v>
      </c>
      <c r="FX36" s="35">
        <v>0</v>
      </c>
      <c r="FY36" s="39">
        <v>0</v>
      </c>
      <c r="FZ36" s="34">
        <v>0</v>
      </c>
      <c r="GA36" s="35">
        <v>0</v>
      </c>
      <c r="GB36" s="39">
        <v>0</v>
      </c>
      <c r="GC36" s="34">
        <v>0</v>
      </c>
      <c r="GD36" s="39">
        <v>0</v>
      </c>
    </row>
    <row r="37" spans="1:186">
      <c r="A37" s="25">
        <f t="shared" si="0"/>
        <v>74</v>
      </c>
      <c r="B37" s="40">
        <v>430074</v>
      </c>
      <c r="C37" s="41" t="s">
        <v>108</v>
      </c>
      <c r="D37" s="28">
        <v>13477</v>
      </c>
      <c r="E37" s="29">
        <v>13477</v>
      </c>
      <c r="F37" s="30">
        <v>0</v>
      </c>
      <c r="G37" s="31">
        <v>25017</v>
      </c>
      <c r="H37" s="32">
        <v>597</v>
      </c>
      <c r="I37" s="29">
        <v>0</v>
      </c>
      <c r="J37" s="29">
        <v>0</v>
      </c>
      <c r="K37" s="29">
        <v>131</v>
      </c>
      <c r="L37" s="29">
        <v>466</v>
      </c>
      <c r="M37" s="29">
        <v>0</v>
      </c>
      <c r="N37" s="29">
        <v>0</v>
      </c>
      <c r="O37" s="29">
        <v>0</v>
      </c>
      <c r="P37" s="29">
        <v>0</v>
      </c>
      <c r="Q37" s="29">
        <v>8688</v>
      </c>
      <c r="R37" s="29">
        <v>699</v>
      </c>
      <c r="S37" s="29">
        <v>3767</v>
      </c>
      <c r="T37" s="29">
        <v>300</v>
      </c>
      <c r="U37" s="29">
        <v>0</v>
      </c>
      <c r="V37" s="29">
        <v>2717</v>
      </c>
      <c r="W37" s="30">
        <v>0</v>
      </c>
      <c r="X37" s="30">
        <v>1505</v>
      </c>
      <c r="Y37" s="30">
        <v>928</v>
      </c>
      <c r="Z37" s="33">
        <v>0</v>
      </c>
      <c r="AA37" s="34">
        <v>0</v>
      </c>
      <c r="AB37" s="35">
        <v>41</v>
      </c>
      <c r="AC37" s="35">
        <v>0</v>
      </c>
      <c r="AD37" s="35">
        <v>0</v>
      </c>
      <c r="AE37" s="35">
        <v>0</v>
      </c>
      <c r="AF37" s="35">
        <v>89</v>
      </c>
      <c r="AG37" s="35">
        <v>0</v>
      </c>
      <c r="AH37" s="35">
        <v>113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6</v>
      </c>
      <c r="AQ37" s="35">
        <v>54</v>
      </c>
      <c r="AR37" s="35">
        <v>0</v>
      </c>
      <c r="AS37" s="35">
        <v>88</v>
      </c>
      <c r="AT37" s="35">
        <v>0</v>
      </c>
      <c r="AU37" s="35">
        <v>0</v>
      </c>
      <c r="AV37" s="35">
        <v>0</v>
      </c>
      <c r="AW37" s="35">
        <v>157</v>
      </c>
      <c r="AX37" s="35">
        <v>127</v>
      </c>
      <c r="AY37" s="35">
        <v>0</v>
      </c>
      <c r="AZ37" s="35">
        <v>0</v>
      </c>
      <c r="BA37" s="35">
        <v>139</v>
      </c>
      <c r="BB37" s="35">
        <v>0</v>
      </c>
      <c r="BC37" s="35">
        <v>0</v>
      </c>
      <c r="BD37" s="36">
        <v>0</v>
      </c>
      <c r="BE37" s="36">
        <v>21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91</v>
      </c>
      <c r="BM37" s="36">
        <v>0</v>
      </c>
      <c r="BN37" s="36">
        <v>80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26</v>
      </c>
      <c r="BU37" s="36">
        <v>21</v>
      </c>
      <c r="BV37" s="36">
        <v>79</v>
      </c>
      <c r="BW37" s="36">
        <v>0</v>
      </c>
      <c r="BX37" s="36">
        <v>109</v>
      </c>
      <c r="BY37" s="36">
        <v>63</v>
      </c>
      <c r="BZ37" s="36">
        <v>0</v>
      </c>
      <c r="CA37" s="36">
        <v>0</v>
      </c>
      <c r="CB37" s="36">
        <v>45</v>
      </c>
      <c r="CC37" s="36">
        <v>0</v>
      </c>
      <c r="CD37" s="36">
        <v>0</v>
      </c>
      <c r="CE37" s="36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7">
        <v>0</v>
      </c>
      <c r="ED37" s="38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9">
        <v>0</v>
      </c>
      <c r="FP37" s="34">
        <v>0</v>
      </c>
      <c r="FQ37" s="37">
        <v>0</v>
      </c>
      <c r="FR37" s="34">
        <v>0</v>
      </c>
      <c r="FS37" s="39">
        <v>0</v>
      </c>
      <c r="FT37" s="34">
        <v>0</v>
      </c>
      <c r="FU37" s="35">
        <v>0</v>
      </c>
      <c r="FV37" s="35">
        <v>0</v>
      </c>
      <c r="FW37" s="35">
        <v>0</v>
      </c>
      <c r="FX37" s="35">
        <v>0</v>
      </c>
      <c r="FY37" s="39">
        <v>0</v>
      </c>
      <c r="FZ37" s="34">
        <v>0</v>
      </c>
      <c r="GA37" s="35">
        <v>0</v>
      </c>
      <c r="GB37" s="39">
        <v>0</v>
      </c>
      <c r="GC37" s="34">
        <v>0</v>
      </c>
      <c r="GD37" s="39">
        <v>0</v>
      </c>
    </row>
    <row r="38" spans="1:186">
      <c r="A38" s="25">
        <f t="shared" si="0"/>
        <v>80</v>
      </c>
      <c r="B38" s="40">
        <v>430080</v>
      </c>
      <c r="C38" s="41" t="s">
        <v>109</v>
      </c>
      <c r="D38" s="28">
        <v>10900</v>
      </c>
      <c r="E38" s="29">
        <v>7521</v>
      </c>
      <c r="F38" s="30">
        <v>3379</v>
      </c>
      <c r="G38" s="31">
        <v>19324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6747</v>
      </c>
      <c r="R38" s="29">
        <v>1161</v>
      </c>
      <c r="S38" s="29">
        <v>2342</v>
      </c>
      <c r="T38" s="29">
        <v>188</v>
      </c>
      <c r="U38" s="29">
        <v>0</v>
      </c>
      <c r="V38" s="29">
        <v>1393</v>
      </c>
      <c r="W38" s="30">
        <v>229</v>
      </c>
      <c r="X38" s="30">
        <v>1622</v>
      </c>
      <c r="Y38" s="30">
        <v>682</v>
      </c>
      <c r="Z38" s="33">
        <v>0</v>
      </c>
      <c r="AA38" s="34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7">
        <v>0</v>
      </c>
      <c r="ED38" s="38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70</v>
      </c>
      <c r="EN38" s="35">
        <v>0</v>
      </c>
      <c r="EO38" s="35">
        <v>0</v>
      </c>
      <c r="EP38" s="35">
        <v>0</v>
      </c>
      <c r="EQ38" s="35">
        <v>454</v>
      </c>
      <c r="ER38" s="35">
        <v>0</v>
      </c>
      <c r="ES38" s="35">
        <v>0</v>
      </c>
      <c r="ET38" s="35">
        <v>106</v>
      </c>
      <c r="EU38" s="35">
        <v>0</v>
      </c>
      <c r="EV38" s="35">
        <v>16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5</v>
      </c>
      <c r="FH38" s="35">
        <v>0</v>
      </c>
      <c r="FI38" s="35">
        <v>184</v>
      </c>
      <c r="FJ38" s="35">
        <v>0</v>
      </c>
      <c r="FK38" s="35">
        <v>0</v>
      </c>
      <c r="FL38" s="35">
        <v>5</v>
      </c>
      <c r="FM38" s="35">
        <v>0</v>
      </c>
      <c r="FN38" s="35">
        <v>0</v>
      </c>
      <c r="FO38" s="39">
        <v>0</v>
      </c>
      <c r="FP38" s="34">
        <v>0</v>
      </c>
      <c r="FQ38" s="37">
        <v>0</v>
      </c>
      <c r="FR38" s="34">
        <v>0</v>
      </c>
      <c r="FS38" s="39">
        <v>0</v>
      </c>
      <c r="FT38" s="34">
        <v>1429</v>
      </c>
      <c r="FU38" s="35">
        <v>0</v>
      </c>
      <c r="FV38" s="35">
        <v>0</v>
      </c>
      <c r="FW38" s="35">
        <v>0</v>
      </c>
      <c r="FX38" s="35">
        <v>1429</v>
      </c>
      <c r="FY38" s="39">
        <v>391</v>
      </c>
      <c r="FZ38" s="34">
        <v>0</v>
      </c>
      <c r="GA38" s="35">
        <v>0</v>
      </c>
      <c r="GB38" s="39">
        <v>0</v>
      </c>
      <c r="GC38" s="34">
        <v>0</v>
      </c>
      <c r="GD38" s="39">
        <v>0</v>
      </c>
    </row>
    <row r="39" spans="1:186">
      <c r="A39" s="25">
        <f t="shared" si="0"/>
        <v>83</v>
      </c>
      <c r="B39" s="40">
        <v>430083</v>
      </c>
      <c r="C39" s="41" t="s">
        <v>110</v>
      </c>
      <c r="D39" s="28">
        <v>26649</v>
      </c>
      <c r="E39" s="29">
        <v>20656</v>
      </c>
      <c r="F39" s="30">
        <v>5993</v>
      </c>
      <c r="G39" s="31">
        <v>25426</v>
      </c>
      <c r="H39" s="32">
        <v>326</v>
      </c>
      <c r="I39" s="29">
        <v>0</v>
      </c>
      <c r="J39" s="29">
        <v>0</v>
      </c>
      <c r="K39" s="29">
        <v>66</v>
      </c>
      <c r="L39" s="29">
        <v>260</v>
      </c>
      <c r="M39" s="29">
        <v>0</v>
      </c>
      <c r="N39" s="29">
        <v>0</v>
      </c>
      <c r="O39" s="29">
        <v>0</v>
      </c>
      <c r="P39" s="29">
        <v>0</v>
      </c>
      <c r="Q39" s="29">
        <v>13703</v>
      </c>
      <c r="R39" s="29">
        <v>3956</v>
      </c>
      <c r="S39" s="29">
        <v>4141</v>
      </c>
      <c r="T39" s="29">
        <v>380</v>
      </c>
      <c r="U39" s="29">
        <v>0</v>
      </c>
      <c r="V39" s="29">
        <v>2367</v>
      </c>
      <c r="W39" s="30">
        <v>0</v>
      </c>
      <c r="X39" s="30">
        <v>3239</v>
      </c>
      <c r="Y39" s="30">
        <v>358</v>
      </c>
      <c r="Z39" s="33">
        <v>0</v>
      </c>
      <c r="AA39" s="34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7">
        <v>0</v>
      </c>
      <c r="ED39" s="38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169</v>
      </c>
      <c r="EK39" s="35">
        <v>0</v>
      </c>
      <c r="EL39" s="35">
        <v>0</v>
      </c>
      <c r="EM39" s="35">
        <v>88</v>
      </c>
      <c r="EN39" s="35">
        <v>0</v>
      </c>
      <c r="EO39" s="35">
        <v>0</v>
      </c>
      <c r="EP39" s="35">
        <v>0</v>
      </c>
      <c r="EQ39" s="35">
        <v>490</v>
      </c>
      <c r="ER39" s="35">
        <v>0</v>
      </c>
      <c r="ES39" s="35">
        <v>0</v>
      </c>
      <c r="ET39" s="35">
        <v>356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64</v>
      </c>
      <c r="FE39" s="35">
        <v>0</v>
      </c>
      <c r="FF39" s="35">
        <v>0</v>
      </c>
      <c r="FG39" s="35">
        <v>5</v>
      </c>
      <c r="FH39" s="35">
        <v>0</v>
      </c>
      <c r="FI39" s="35">
        <v>150</v>
      </c>
      <c r="FJ39" s="35">
        <v>0</v>
      </c>
      <c r="FK39" s="35">
        <v>0</v>
      </c>
      <c r="FL39" s="35">
        <v>20</v>
      </c>
      <c r="FM39" s="35">
        <v>0</v>
      </c>
      <c r="FN39" s="35">
        <v>0</v>
      </c>
      <c r="FO39" s="39">
        <v>10</v>
      </c>
      <c r="FP39" s="34">
        <v>0</v>
      </c>
      <c r="FQ39" s="37">
        <v>0</v>
      </c>
      <c r="FR39" s="34">
        <v>0</v>
      </c>
      <c r="FS39" s="39">
        <v>0</v>
      </c>
      <c r="FT39" s="34">
        <v>900</v>
      </c>
      <c r="FU39" s="35">
        <v>0</v>
      </c>
      <c r="FV39" s="35">
        <v>0</v>
      </c>
      <c r="FW39" s="35">
        <v>0</v>
      </c>
      <c r="FX39" s="35">
        <v>900</v>
      </c>
      <c r="FY39" s="39">
        <v>29</v>
      </c>
      <c r="FZ39" s="34">
        <v>0</v>
      </c>
      <c r="GA39" s="35">
        <v>0</v>
      </c>
      <c r="GB39" s="39">
        <v>0</v>
      </c>
      <c r="GC39" s="34">
        <v>0</v>
      </c>
      <c r="GD39" s="39">
        <v>0</v>
      </c>
    </row>
    <row r="40" spans="1:186">
      <c r="A40" s="25">
        <f t="shared" si="0"/>
        <v>88</v>
      </c>
      <c r="B40" s="40">
        <v>430088</v>
      </c>
      <c r="C40" s="41" t="s">
        <v>111</v>
      </c>
      <c r="D40" s="28">
        <v>35656</v>
      </c>
      <c r="E40" s="29">
        <v>27322</v>
      </c>
      <c r="F40" s="30">
        <v>8334</v>
      </c>
      <c r="G40" s="31">
        <v>22685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20451</v>
      </c>
      <c r="R40" s="29">
        <v>4317</v>
      </c>
      <c r="S40" s="29">
        <v>6430</v>
      </c>
      <c r="T40" s="29">
        <v>510</v>
      </c>
      <c r="U40" s="29">
        <v>0</v>
      </c>
      <c r="V40" s="29">
        <v>4904</v>
      </c>
      <c r="W40" s="30">
        <v>0</v>
      </c>
      <c r="X40" s="30">
        <v>4800</v>
      </c>
      <c r="Y40" s="30">
        <v>3039</v>
      </c>
      <c r="Z40" s="33">
        <v>0</v>
      </c>
      <c r="AA40" s="34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7">
        <v>0</v>
      </c>
      <c r="ED40" s="38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96</v>
      </c>
      <c r="EK40" s="35">
        <v>0</v>
      </c>
      <c r="EL40" s="35">
        <v>0</v>
      </c>
      <c r="EM40" s="35">
        <v>249</v>
      </c>
      <c r="EN40" s="35">
        <v>0</v>
      </c>
      <c r="EO40" s="35">
        <v>0</v>
      </c>
      <c r="EP40" s="35">
        <v>0</v>
      </c>
      <c r="EQ40" s="35">
        <v>452</v>
      </c>
      <c r="ER40" s="35">
        <v>0</v>
      </c>
      <c r="ES40" s="35">
        <v>0</v>
      </c>
      <c r="ET40" s="35">
        <v>339</v>
      </c>
      <c r="EU40" s="35">
        <v>0</v>
      </c>
      <c r="EV40" s="35">
        <v>13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60</v>
      </c>
      <c r="FE40" s="35">
        <v>0</v>
      </c>
      <c r="FF40" s="35">
        <v>0</v>
      </c>
      <c r="FG40" s="35">
        <v>10</v>
      </c>
      <c r="FH40" s="35">
        <v>0</v>
      </c>
      <c r="FI40" s="35">
        <v>365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9">
        <v>0</v>
      </c>
      <c r="FP40" s="34">
        <v>0</v>
      </c>
      <c r="FQ40" s="37">
        <v>0</v>
      </c>
      <c r="FR40" s="34">
        <v>0</v>
      </c>
      <c r="FS40" s="39">
        <v>0</v>
      </c>
      <c r="FT40" s="34">
        <v>765</v>
      </c>
      <c r="FU40" s="35">
        <v>0</v>
      </c>
      <c r="FV40" s="35">
        <v>0</v>
      </c>
      <c r="FW40" s="35">
        <v>0</v>
      </c>
      <c r="FX40" s="35">
        <v>765</v>
      </c>
      <c r="FY40" s="39">
        <v>15</v>
      </c>
      <c r="FZ40" s="34">
        <v>0</v>
      </c>
      <c r="GA40" s="35">
        <v>0</v>
      </c>
      <c r="GB40" s="39">
        <v>0</v>
      </c>
      <c r="GC40" s="34">
        <v>0</v>
      </c>
      <c r="GD40" s="39">
        <v>0</v>
      </c>
    </row>
    <row r="41" spans="1:186">
      <c r="A41" s="25">
        <f t="shared" si="0"/>
        <v>96</v>
      </c>
      <c r="B41" s="40">
        <v>430096</v>
      </c>
      <c r="C41" s="41" t="s">
        <v>112</v>
      </c>
      <c r="D41" s="28">
        <v>47391</v>
      </c>
      <c r="E41" s="29">
        <v>36888</v>
      </c>
      <c r="F41" s="30">
        <v>10503</v>
      </c>
      <c r="G41" s="31">
        <v>26679</v>
      </c>
      <c r="H41" s="32">
        <v>880</v>
      </c>
      <c r="I41" s="29">
        <v>0</v>
      </c>
      <c r="J41" s="29">
        <v>0</v>
      </c>
      <c r="K41" s="29">
        <v>652</v>
      </c>
      <c r="L41" s="29">
        <v>228</v>
      </c>
      <c r="M41" s="29">
        <v>0</v>
      </c>
      <c r="N41" s="29">
        <v>0</v>
      </c>
      <c r="O41" s="29">
        <v>0</v>
      </c>
      <c r="P41" s="29">
        <v>0</v>
      </c>
      <c r="Q41" s="29">
        <v>19426</v>
      </c>
      <c r="R41" s="29">
        <v>5771</v>
      </c>
      <c r="S41" s="29">
        <v>7112</v>
      </c>
      <c r="T41" s="29">
        <v>188</v>
      </c>
      <c r="U41" s="29">
        <v>12</v>
      </c>
      <c r="V41" s="29">
        <v>1276</v>
      </c>
      <c r="W41" s="30">
        <v>0</v>
      </c>
      <c r="X41" s="30">
        <v>5255</v>
      </c>
      <c r="Y41" s="30">
        <v>1809</v>
      </c>
      <c r="Z41" s="33">
        <v>0</v>
      </c>
      <c r="AA41" s="34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7">
        <v>0</v>
      </c>
      <c r="ED41" s="38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222</v>
      </c>
      <c r="EN41" s="35">
        <v>0</v>
      </c>
      <c r="EO41" s="35">
        <v>0</v>
      </c>
      <c r="EP41" s="35">
        <v>0</v>
      </c>
      <c r="EQ41" s="35">
        <v>611</v>
      </c>
      <c r="ER41" s="35">
        <v>0</v>
      </c>
      <c r="ES41" s="35">
        <v>0</v>
      </c>
      <c r="ET41" s="35">
        <v>332</v>
      </c>
      <c r="EU41" s="35">
        <v>0</v>
      </c>
      <c r="EV41" s="35">
        <v>206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15</v>
      </c>
      <c r="FH41" s="35">
        <v>0</v>
      </c>
      <c r="FI41" s="35">
        <v>700</v>
      </c>
      <c r="FJ41" s="35">
        <v>0</v>
      </c>
      <c r="FK41" s="35">
        <v>0</v>
      </c>
      <c r="FL41" s="35">
        <v>18</v>
      </c>
      <c r="FM41" s="35">
        <v>0</v>
      </c>
      <c r="FN41" s="35">
        <v>0</v>
      </c>
      <c r="FO41" s="39">
        <v>0</v>
      </c>
      <c r="FP41" s="34">
        <v>0</v>
      </c>
      <c r="FQ41" s="37">
        <v>0</v>
      </c>
      <c r="FR41" s="34">
        <v>0</v>
      </c>
      <c r="FS41" s="39">
        <v>0</v>
      </c>
      <c r="FT41" s="34">
        <v>3060</v>
      </c>
      <c r="FU41" s="35">
        <v>0</v>
      </c>
      <c r="FV41" s="35">
        <v>0</v>
      </c>
      <c r="FW41" s="35">
        <v>0</v>
      </c>
      <c r="FX41" s="35">
        <v>3060</v>
      </c>
      <c r="FY41" s="39">
        <v>0</v>
      </c>
      <c r="FZ41" s="34">
        <v>0</v>
      </c>
      <c r="GA41" s="35">
        <v>0</v>
      </c>
      <c r="GB41" s="39">
        <v>0</v>
      </c>
      <c r="GC41" s="34">
        <v>0</v>
      </c>
      <c r="GD41" s="39">
        <v>0</v>
      </c>
    </row>
    <row r="42" spans="1:186">
      <c r="A42" s="25">
        <f t="shared" si="0"/>
        <v>105</v>
      </c>
      <c r="B42" s="40">
        <v>430105</v>
      </c>
      <c r="C42" s="41" t="s">
        <v>113</v>
      </c>
      <c r="D42" s="28">
        <v>16448</v>
      </c>
      <c r="E42" s="29">
        <v>12684</v>
      </c>
      <c r="F42" s="30">
        <v>3764</v>
      </c>
      <c r="G42" s="31">
        <v>13499</v>
      </c>
      <c r="H42" s="32">
        <v>322</v>
      </c>
      <c r="I42" s="29">
        <v>0</v>
      </c>
      <c r="J42" s="29">
        <v>0</v>
      </c>
      <c r="K42" s="29">
        <v>322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9380</v>
      </c>
      <c r="R42" s="29">
        <v>1999</v>
      </c>
      <c r="S42" s="29">
        <v>2859</v>
      </c>
      <c r="T42" s="29">
        <v>184</v>
      </c>
      <c r="U42" s="29">
        <v>0</v>
      </c>
      <c r="V42" s="29">
        <v>2375</v>
      </c>
      <c r="W42" s="30">
        <v>0</v>
      </c>
      <c r="X42" s="30">
        <v>2147</v>
      </c>
      <c r="Y42" s="30">
        <v>580</v>
      </c>
      <c r="Z42" s="33">
        <v>0</v>
      </c>
      <c r="AA42" s="34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7">
        <v>0</v>
      </c>
      <c r="ED42" s="38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108</v>
      </c>
      <c r="EK42" s="35">
        <v>0</v>
      </c>
      <c r="EL42" s="35">
        <v>0</v>
      </c>
      <c r="EM42" s="35">
        <v>87</v>
      </c>
      <c r="EN42" s="35">
        <v>0</v>
      </c>
      <c r="EO42" s="35">
        <v>0</v>
      </c>
      <c r="EP42" s="35">
        <v>0</v>
      </c>
      <c r="EQ42" s="35">
        <v>165</v>
      </c>
      <c r="ER42" s="35">
        <v>0</v>
      </c>
      <c r="ES42" s="35">
        <v>0</v>
      </c>
      <c r="ET42" s="35">
        <v>182</v>
      </c>
      <c r="EU42" s="35">
        <v>0</v>
      </c>
      <c r="EV42" s="35">
        <v>19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64</v>
      </c>
      <c r="FE42" s="35">
        <v>0</v>
      </c>
      <c r="FF42" s="35">
        <v>0</v>
      </c>
      <c r="FG42" s="35">
        <v>35</v>
      </c>
      <c r="FH42" s="35">
        <v>0</v>
      </c>
      <c r="FI42" s="35">
        <v>125</v>
      </c>
      <c r="FJ42" s="35">
        <v>0</v>
      </c>
      <c r="FK42" s="35">
        <v>0</v>
      </c>
      <c r="FL42" s="35">
        <v>65</v>
      </c>
      <c r="FM42" s="35">
        <v>0</v>
      </c>
      <c r="FN42" s="35">
        <v>2</v>
      </c>
      <c r="FO42" s="39">
        <v>0</v>
      </c>
      <c r="FP42" s="34">
        <v>0</v>
      </c>
      <c r="FQ42" s="37">
        <v>0</v>
      </c>
      <c r="FR42" s="34">
        <v>0</v>
      </c>
      <c r="FS42" s="39">
        <v>0</v>
      </c>
      <c r="FT42" s="34">
        <v>496</v>
      </c>
      <c r="FU42" s="35">
        <v>0</v>
      </c>
      <c r="FV42" s="35">
        <v>0</v>
      </c>
      <c r="FW42" s="35">
        <v>0</v>
      </c>
      <c r="FX42" s="35">
        <v>496</v>
      </c>
      <c r="FY42" s="39">
        <v>3</v>
      </c>
      <c r="FZ42" s="34">
        <v>0</v>
      </c>
      <c r="GA42" s="35">
        <v>0</v>
      </c>
      <c r="GB42" s="39">
        <v>0</v>
      </c>
      <c r="GC42" s="34">
        <v>0</v>
      </c>
      <c r="GD42" s="39">
        <v>0</v>
      </c>
    </row>
    <row r="43" spans="1:186">
      <c r="A43" s="25">
        <f t="shared" si="0"/>
        <v>116</v>
      </c>
      <c r="B43" s="40">
        <v>430116</v>
      </c>
      <c r="C43" s="41" t="s">
        <v>114</v>
      </c>
      <c r="D43" s="28">
        <v>23153</v>
      </c>
      <c r="E43" s="29">
        <v>17368</v>
      </c>
      <c r="F43" s="30">
        <v>5785</v>
      </c>
      <c r="G43" s="31">
        <v>23690</v>
      </c>
      <c r="H43" s="32">
        <v>713</v>
      </c>
      <c r="I43" s="29">
        <v>0</v>
      </c>
      <c r="J43" s="29">
        <v>0</v>
      </c>
      <c r="K43" s="29">
        <v>171</v>
      </c>
      <c r="L43" s="29">
        <v>542</v>
      </c>
      <c r="M43" s="29">
        <v>0</v>
      </c>
      <c r="N43" s="29">
        <v>0</v>
      </c>
      <c r="O43" s="29">
        <v>0</v>
      </c>
      <c r="P43" s="29">
        <v>0</v>
      </c>
      <c r="Q43" s="29">
        <v>10383</v>
      </c>
      <c r="R43" s="29">
        <v>2239</v>
      </c>
      <c r="S43" s="29">
        <v>3682</v>
      </c>
      <c r="T43" s="29">
        <v>260</v>
      </c>
      <c r="U43" s="29">
        <v>0</v>
      </c>
      <c r="V43" s="29">
        <v>1639</v>
      </c>
      <c r="W43" s="30">
        <v>70</v>
      </c>
      <c r="X43" s="30">
        <v>2753</v>
      </c>
      <c r="Y43" s="30">
        <v>1281</v>
      </c>
      <c r="Z43" s="33">
        <v>0</v>
      </c>
      <c r="AA43" s="34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7">
        <v>0</v>
      </c>
      <c r="ED43" s="38">
        <v>0</v>
      </c>
      <c r="EE43" s="35">
        <v>0</v>
      </c>
      <c r="EF43" s="35">
        <v>0</v>
      </c>
      <c r="EG43" s="35">
        <v>55</v>
      </c>
      <c r="EH43" s="35">
        <v>0</v>
      </c>
      <c r="EI43" s="35">
        <v>0</v>
      </c>
      <c r="EJ43" s="35">
        <v>122</v>
      </c>
      <c r="EK43" s="35">
        <v>0</v>
      </c>
      <c r="EL43" s="35">
        <v>0</v>
      </c>
      <c r="EM43" s="35">
        <v>143</v>
      </c>
      <c r="EN43" s="35">
        <v>0</v>
      </c>
      <c r="EO43" s="35">
        <v>0</v>
      </c>
      <c r="EP43" s="35">
        <v>0</v>
      </c>
      <c r="EQ43" s="35">
        <v>408</v>
      </c>
      <c r="ER43" s="35">
        <v>0</v>
      </c>
      <c r="ES43" s="35">
        <v>0</v>
      </c>
      <c r="ET43" s="35">
        <v>138</v>
      </c>
      <c r="EU43" s="35">
        <v>0</v>
      </c>
      <c r="EV43" s="35">
        <v>68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220</v>
      </c>
      <c r="FE43" s="35">
        <v>0</v>
      </c>
      <c r="FF43" s="35">
        <v>0</v>
      </c>
      <c r="FG43" s="35">
        <v>10</v>
      </c>
      <c r="FH43" s="35">
        <v>0</v>
      </c>
      <c r="FI43" s="35">
        <v>200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9">
        <v>17</v>
      </c>
      <c r="FP43" s="34">
        <v>0</v>
      </c>
      <c r="FQ43" s="37">
        <v>0</v>
      </c>
      <c r="FR43" s="34">
        <v>0</v>
      </c>
      <c r="FS43" s="39">
        <v>0</v>
      </c>
      <c r="FT43" s="34">
        <v>1959</v>
      </c>
      <c r="FU43" s="35">
        <v>0</v>
      </c>
      <c r="FV43" s="35">
        <v>0</v>
      </c>
      <c r="FW43" s="35">
        <v>0</v>
      </c>
      <c r="FX43" s="35">
        <v>1959</v>
      </c>
      <c r="FY43" s="39">
        <v>3</v>
      </c>
      <c r="FZ43" s="34">
        <v>0</v>
      </c>
      <c r="GA43" s="35">
        <v>0</v>
      </c>
      <c r="GB43" s="39">
        <v>0</v>
      </c>
      <c r="GC43" s="34">
        <v>0</v>
      </c>
      <c r="GD43" s="39">
        <v>0</v>
      </c>
    </row>
    <row r="44" spans="1:186">
      <c r="A44" s="25">
        <f t="shared" si="0"/>
        <v>121</v>
      </c>
      <c r="B44" s="40">
        <v>430121</v>
      </c>
      <c r="C44" s="41" t="s">
        <v>115</v>
      </c>
      <c r="D44" s="28">
        <v>34637</v>
      </c>
      <c r="E44" s="29">
        <v>24042</v>
      </c>
      <c r="F44" s="30">
        <v>10595</v>
      </c>
      <c r="G44" s="31">
        <v>26449</v>
      </c>
      <c r="H44" s="32">
        <v>414</v>
      </c>
      <c r="I44" s="29">
        <v>0</v>
      </c>
      <c r="J44" s="29">
        <v>0</v>
      </c>
      <c r="K44" s="29">
        <v>110</v>
      </c>
      <c r="L44" s="29">
        <v>304</v>
      </c>
      <c r="M44" s="29">
        <v>0</v>
      </c>
      <c r="N44" s="29">
        <v>0</v>
      </c>
      <c r="O44" s="29">
        <v>0</v>
      </c>
      <c r="P44" s="29">
        <v>0</v>
      </c>
      <c r="Q44" s="29">
        <v>27337</v>
      </c>
      <c r="R44" s="29">
        <v>4549</v>
      </c>
      <c r="S44" s="29">
        <v>6901</v>
      </c>
      <c r="T44" s="29">
        <v>500</v>
      </c>
      <c r="U44" s="29">
        <v>0</v>
      </c>
      <c r="V44" s="29">
        <v>10301</v>
      </c>
      <c r="W44" s="30">
        <v>40</v>
      </c>
      <c r="X44" s="30">
        <v>5546</v>
      </c>
      <c r="Y44" s="30">
        <v>439</v>
      </c>
      <c r="Z44" s="33">
        <v>0</v>
      </c>
      <c r="AA44" s="34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7">
        <v>0</v>
      </c>
      <c r="ED44" s="38">
        <v>0</v>
      </c>
      <c r="EE44" s="35">
        <v>0</v>
      </c>
      <c r="EF44" s="35">
        <v>0</v>
      </c>
      <c r="EG44" s="35">
        <v>309</v>
      </c>
      <c r="EH44" s="35">
        <v>0</v>
      </c>
      <c r="EI44" s="35">
        <v>0</v>
      </c>
      <c r="EJ44" s="35">
        <v>108</v>
      </c>
      <c r="EK44" s="35">
        <v>0</v>
      </c>
      <c r="EL44" s="35">
        <v>0</v>
      </c>
      <c r="EM44" s="35">
        <v>240</v>
      </c>
      <c r="EN44" s="35">
        <v>0</v>
      </c>
      <c r="EO44" s="35">
        <v>0</v>
      </c>
      <c r="EP44" s="35">
        <v>4</v>
      </c>
      <c r="EQ44" s="35">
        <v>691</v>
      </c>
      <c r="ER44" s="35">
        <v>0</v>
      </c>
      <c r="ES44" s="35">
        <v>0</v>
      </c>
      <c r="ET44" s="35">
        <v>630</v>
      </c>
      <c r="EU44" s="35">
        <v>0</v>
      </c>
      <c r="EV44" s="35">
        <v>232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38</v>
      </c>
      <c r="FE44" s="35">
        <v>0</v>
      </c>
      <c r="FF44" s="35">
        <v>0</v>
      </c>
      <c r="FG44" s="35">
        <v>0</v>
      </c>
      <c r="FH44" s="35">
        <v>0</v>
      </c>
      <c r="FI44" s="35">
        <v>512</v>
      </c>
      <c r="FJ44" s="35">
        <v>0</v>
      </c>
      <c r="FK44" s="35">
        <v>0</v>
      </c>
      <c r="FL44" s="35">
        <v>27</v>
      </c>
      <c r="FM44" s="35">
        <v>0</v>
      </c>
      <c r="FN44" s="35">
        <v>18</v>
      </c>
      <c r="FO44" s="39">
        <v>8</v>
      </c>
      <c r="FP44" s="34">
        <v>0</v>
      </c>
      <c r="FQ44" s="37">
        <v>0</v>
      </c>
      <c r="FR44" s="34">
        <v>0</v>
      </c>
      <c r="FS44" s="39">
        <v>0</v>
      </c>
      <c r="FT44" s="34">
        <v>2307</v>
      </c>
      <c r="FU44" s="35">
        <v>0</v>
      </c>
      <c r="FV44" s="35">
        <v>0</v>
      </c>
      <c r="FW44" s="35">
        <v>0</v>
      </c>
      <c r="FX44" s="35">
        <v>2307</v>
      </c>
      <c r="FY44" s="39">
        <v>71</v>
      </c>
      <c r="FZ44" s="34">
        <v>0</v>
      </c>
      <c r="GA44" s="35">
        <v>0</v>
      </c>
      <c r="GB44" s="39">
        <v>0</v>
      </c>
      <c r="GC44" s="34">
        <v>0</v>
      </c>
      <c r="GD44" s="39">
        <v>0</v>
      </c>
    </row>
    <row r="45" spans="1:186">
      <c r="A45" s="25">
        <f t="shared" si="0"/>
        <v>129</v>
      </c>
      <c r="B45" s="40">
        <v>430129</v>
      </c>
      <c r="C45" s="41" t="s">
        <v>116</v>
      </c>
      <c r="D45" s="28">
        <v>12017</v>
      </c>
      <c r="E45" s="29">
        <v>8421</v>
      </c>
      <c r="F45" s="30">
        <v>3596</v>
      </c>
      <c r="G45" s="31">
        <v>8684</v>
      </c>
      <c r="H45" s="32">
        <v>232</v>
      </c>
      <c r="I45" s="29">
        <v>0</v>
      </c>
      <c r="J45" s="29">
        <v>0</v>
      </c>
      <c r="K45" s="29">
        <v>0</v>
      </c>
      <c r="L45" s="29">
        <v>232</v>
      </c>
      <c r="M45" s="29">
        <v>0</v>
      </c>
      <c r="N45" s="29">
        <v>0</v>
      </c>
      <c r="O45" s="29">
        <v>0</v>
      </c>
      <c r="P45" s="29">
        <v>0</v>
      </c>
      <c r="Q45" s="29">
        <v>12418</v>
      </c>
      <c r="R45" s="29">
        <v>1506</v>
      </c>
      <c r="S45" s="29">
        <v>3196</v>
      </c>
      <c r="T45" s="29">
        <v>410</v>
      </c>
      <c r="U45" s="29">
        <v>0</v>
      </c>
      <c r="V45" s="29">
        <v>5523</v>
      </c>
      <c r="W45" s="30">
        <v>0</v>
      </c>
      <c r="X45" s="30">
        <v>2193</v>
      </c>
      <c r="Y45" s="30">
        <v>756</v>
      </c>
      <c r="Z45" s="33">
        <v>0</v>
      </c>
      <c r="AA45" s="34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7">
        <v>0</v>
      </c>
      <c r="ED45" s="38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95</v>
      </c>
      <c r="EK45" s="35">
        <v>0</v>
      </c>
      <c r="EL45" s="35">
        <v>0</v>
      </c>
      <c r="EM45" s="35">
        <v>2</v>
      </c>
      <c r="EN45" s="35">
        <v>0</v>
      </c>
      <c r="EO45" s="35">
        <v>0</v>
      </c>
      <c r="EP45" s="35">
        <v>0</v>
      </c>
      <c r="EQ45" s="35">
        <v>357</v>
      </c>
      <c r="ER45" s="35">
        <v>0</v>
      </c>
      <c r="ES45" s="35">
        <v>0</v>
      </c>
      <c r="ET45" s="35">
        <v>2</v>
      </c>
      <c r="EU45" s="35">
        <v>0</v>
      </c>
      <c r="EV45" s="35">
        <v>34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114</v>
      </c>
      <c r="FE45" s="35">
        <v>0</v>
      </c>
      <c r="FF45" s="35">
        <v>0</v>
      </c>
      <c r="FG45" s="35">
        <v>0</v>
      </c>
      <c r="FH45" s="35">
        <v>0</v>
      </c>
      <c r="FI45" s="35">
        <v>114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9">
        <v>0</v>
      </c>
      <c r="FP45" s="34">
        <v>0</v>
      </c>
      <c r="FQ45" s="37">
        <v>0</v>
      </c>
      <c r="FR45" s="34">
        <v>0</v>
      </c>
      <c r="FS45" s="39">
        <v>0</v>
      </c>
      <c r="FT45" s="34">
        <v>399</v>
      </c>
      <c r="FU45" s="35">
        <v>0</v>
      </c>
      <c r="FV45" s="35">
        <v>0</v>
      </c>
      <c r="FW45" s="35">
        <v>0</v>
      </c>
      <c r="FX45" s="35">
        <v>399</v>
      </c>
      <c r="FY45" s="39">
        <v>0</v>
      </c>
      <c r="FZ45" s="34">
        <v>0</v>
      </c>
      <c r="GA45" s="35">
        <v>0</v>
      </c>
      <c r="GB45" s="39">
        <v>0</v>
      </c>
      <c r="GC45" s="34">
        <v>0</v>
      </c>
      <c r="GD45" s="39">
        <v>0</v>
      </c>
    </row>
    <row r="46" spans="1:186">
      <c r="A46" s="25">
        <f t="shared" si="0"/>
        <v>132</v>
      </c>
      <c r="B46" s="40">
        <v>430132</v>
      </c>
      <c r="C46" s="41" t="s">
        <v>117</v>
      </c>
      <c r="D46" s="28">
        <v>22871</v>
      </c>
      <c r="E46" s="29">
        <v>16851</v>
      </c>
      <c r="F46" s="30">
        <v>6020</v>
      </c>
      <c r="G46" s="31">
        <v>23643</v>
      </c>
      <c r="H46" s="32">
        <v>649</v>
      </c>
      <c r="I46" s="29">
        <v>0</v>
      </c>
      <c r="J46" s="29">
        <v>0</v>
      </c>
      <c r="K46" s="29">
        <v>0</v>
      </c>
      <c r="L46" s="29">
        <v>649</v>
      </c>
      <c r="M46" s="29">
        <v>0</v>
      </c>
      <c r="N46" s="29">
        <v>0</v>
      </c>
      <c r="O46" s="29">
        <v>0</v>
      </c>
      <c r="P46" s="29">
        <v>0</v>
      </c>
      <c r="Q46" s="29">
        <v>15188</v>
      </c>
      <c r="R46" s="29">
        <v>2868</v>
      </c>
      <c r="S46" s="29">
        <v>4111</v>
      </c>
      <c r="T46" s="29">
        <v>164</v>
      </c>
      <c r="U46" s="29">
        <v>0</v>
      </c>
      <c r="V46" s="29">
        <v>5080</v>
      </c>
      <c r="W46" s="30">
        <v>0</v>
      </c>
      <c r="X46" s="30">
        <v>3129</v>
      </c>
      <c r="Y46" s="30">
        <v>1077</v>
      </c>
      <c r="Z46" s="33">
        <v>0</v>
      </c>
      <c r="AA46" s="34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7">
        <v>0</v>
      </c>
      <c r="ED46" s="38">
        <v>0</v>
      </c>
      <c r="EE46" s="35">
        <v>0</v>
      </c>
      <c r="EF46" s="35">
        <v>0</v>
      </c>
      <c r="EG46" s="35">
        <v>74</v>
      </c>
      <c r="EH46" s="35">
        <v>0</v>
      </c>
      <c r="EI46" s="35">
        <v>0</v>
      </c>
      <c r="EJ46" s="35">
        <v>62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342</v>
      </c>
      <c r="ER46" s="35">
        <v>0</v>
      </c>
      <c r="ES46" s="35">
        <v>0</v>
      </c>
      <c r="ET46" s="35">
        <v>233</v>
      </c>
      <c r="EU46" s="35">
        <v>0</v>
      </c>
      <c r="EV46" s="35">
        <v>50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40</v>
      </c>
      <c r="FE46" s="35">
        <v>0</v>
      </c>
      <c r="FF46" s="35">
        <v>0</v>
      </c>
      <c r="FG46" s="35">
        <v>15</v>
      </c>
      <c r="FH46" s="35">
        <v>0</v>
      </c>
      <c r="FI46" s="35">
        <v>150</v>
      </c>
      <c r="FJ46" s="35">
        <v>0</v>
      </c>
      <c r="FK46" s="35">
        <v>0</v>
      </c>
      <c r="FL46" s="35">
        <v>70</v>
      </c>
      <c r="FM46" s="35">
        <v>0</v>
      </c>
      <c r="FN46" s="35">
        <v>58</v>
      </c>
      <c r="FO46" s="39">
        <v>0</v>
      </c>
      <c r="FP46" s="34">
        <v>0</v>
      </c>
      <c r="FQ46" s="37">
        <v>0</v>
      </c>
      <c r="FR46" s="34">
        <v>0</v>
      </c>
      <c r="FS46" s="39">
        <v>0</v>
      </c>
      <c r="FT46" s="34">
        <v>1019</v>
      </c>
      <c r="FU46" s="35">
        <v>0</v>
      </c>
      <c r="FV46" s="35">
        <v>0</v>
      </c>
      <c r="FW46" s="35">
        <v>0</v>
      </c>
      <c r="FX46" s="35">
        <v>1019</v>
      </c>
      <c r="FY46" s="39">
        <v>47</v>
      </c>
      <c r="FZ46" s="34">
        <v>0</v>
      </c>
      <c r="GA46" s="35">
        <v>0</v>
      </c>
      <c r="GB46" s="39">
        <v>0</v>
      </c>
      <c r="GC46" s="34">
        <v>0</v>
      </c>
      <c r="GD46" s="39">
        <v>0</v>
      </c>
    </row>
    <row r="47" spans="1:186">
      <c r="A47" s="25">
        <f t="shared" si="0"/>
        <v>135</v>
      </c>
      <c r="B47" s="40">
        <v>430135</v>
      </c>
      <c r="C47" s="41" t="s">
        <v>118</v>
      </c>
      <c r="D47" s="28">
        <v>141473</v>
      </c>
      <c r="E47" s="29">
        <v>111002</v>
      </c>
      <c r="F47" s="30">
        <v>30471</v>
      </c>
      <c r="G47" s="31">
        <v>95527</v>
      </c>
      <c r="H47" s="32">
        <v>10209</v>
      </c>
      <c r="I47" s="29">
        <v>1712</v>
      </c>
      <c r="J47" s="29">
        <v>0</v>
      </c>
      <c r="K47" s="29">
        <v>6169</v>
      </c>
      <c r="L47" s="29">
        <v>2328</v>
      </c>
      <c r="M47" s="29">
        <v>0</v>
      </c>
      <c r="N47" s="29">
        <v>0</v>
      </c>
      <c r="O47" s="29">
        <v>0</v>
      </c>
      <c r="P47" s="29">
        <v>0</v>
      </c>
      <c r="Q47" s="29">
        <v>54689</v>
      </c>
      <c r="R47" s="29">
        <v>13447</v>
      </c>
      <c r="S47" s="29">
        <v>21133</v>
      </c>
      <c r="T47" s="29">
        <v>2920</v>
      </c>
      <c r="U47" s="29">
        <v>89</v>
      </c>
      <c r="V47" s="29">
        <v>4365</v>
      </c>
      <c r="W47" s="30">
        <v>72</v>
      </c>
      <c r="X47" s="30">
        <v>15583</v>
      </c>
      <c r="Y47" s="30">
        <v>476</v>
      </c>
      <c r="Z47" s="33">
        <v>200</v>
      </c>
      <c r="AA47" s="34">
        <v>0</v>
      </c>
      <c r="AB47" s="35">
        <v>0</v>
      </c>
      <c r="AC47" s="35">
        <v>0</v>
      </c>
      <c r="AD47" s="35">
        <v>0</v>
      </c>
      <c r="AE47" s="35">
        <v>137</v>
      </c>
      <c r="AF47" s="35">
        <v>231</v>
      </c>
      <c r="AG47" s="35">
        <v>0</v>
      </c>
      <c r="AH47" s="35">
        <v>234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25</v>
      </c>
      <c r="AO47" s="35">
        <v>37</v>
      </c>
      <c r="AP47" s="35">
        <v>0</v>
      </c>
      <c r="AQ47" s="35">
        <v>0</v>
      </c>
      <c r="AR47" s="35">
        <v>0</v>
      </c>
      <c r="AS47" s="35">
        <v>48</v>
      </c>
      <c r="AT47" s="35">
        <v>0</v>
      </c>
      <c r="AU47" s="35">
        <v>0</v>
      </c>
      <c r="AV47" s="35">
        <v>90</v>
      </c>
      <c r="AW47" s="35">
        <v>0</v>
      </c>
      <c r="AX47" s="35">
        <v>85</v>
      </c>
      <c r="AY47" s="35">
        <v>0</v>
      </c>
      <c r="AZ47" s="35">
        <v>0</v>
      </c>
      <c r="BA47" s="35">
        <v>43</v>
      </c>
      <c r="BB47" s="35">
        <v>0</v>
      </c>
      <c r="BC47" s="35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12</v>
      </c>
      <c r="BO47" s="36">
        <v>0</v>
      </c>
      <c r="BP47" s="36">
        <v>972</v>
      </c>
      <c r="BQ47" s="36">
        <v>0</v>
      </c>
      <c r="BR47" s="36">
        <v>8</v>
      </c>
      <c r="BS47" s="36">
        <v>0</v>
      </c>
      <c r="BT47" s="36">
        <v>0</v>
      </c>
      <c r="BU47" s="36">
        <v>0</v>
      </c>
      <c r="BV47" s="36">
        <v>20</v>
      </c>
      <c r="BW47" s="36">
        <v>0</v>
      </c>
      <c r="BX47" s="36">
        <v>0</v>
      </c>
      <c r="BY47" s="36">
        <v>8</v>
      </c>
      <c r="BZ47" s="36">
        <v>0</v>
      </c>
      <c r="CA47" s="36">
        <v>0</v>
      </c>
      <c r="CB47" s="36">
        <v>37</v>
      </c>
      <c r="CC47" s="36">
        <v>0</v>
      </c>
      <c r="CD47" s="36">
        <v>0</v>
      </c>
      <c r="CE47" s="36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7">
        <v>0</v>
      </c>
      <c r="ED47" s="38">
        <v>0</v>
      </c>
      <c r="EE47" s="35">
        <v>0</v>
      </c>
      <c r="EF47" s="35">
        <v>0</v>
      </c>
      <c r="EG47" s="35">
        <v>284</v>
      </c>
      <c r="EH47" s="35">
        <v>468</v>
      </c>
      <c r="EI47" s="35">
        <v>0</v>
      </c>
      <c r="EJ47" s="35">
        <v>452</v>
      </c>
      <c r="EK47" s="35">
        <v>0</v>
      </c>
      <c r="EL47" s="35">
        <v>0</v>
      </c>
      <c r="EM47" s="35">
        <v>311</v>
      </c>
      <c r="EN47" s="35">
        <v>345</v>
      </c>
      <c r="EO47" s="35">
        <v>0</v>
      </c>
      <c r="EP47" s="35">
        <v>5</v>
      </c>
      <c r="EQ47" s="35">
        <v>933</v>
      </c>
      <c r="ER47" s="35">
        <v>324</v>
      </c>
      <c r="ES47" s="35">
        <v>0</v>
      </c>
      <c r="ET47" s="35">
        <v>945</v>
      </c>
      <c r="EU47" s="35">
        <v>0</v>
      </c>
      <c r="EV47" s="35">
        <v>584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662</v>
      </c>
      <c r="FE47" s="35">
        <v>0</v>
      </c>
      <c r="FF47" s="35">
        <v>28</v>
      </c>
      <c r="FG47" s="35">
        <v>326</v>
      </c>
      <c r="FH47" s="35">
        <v>0</v>
      </c>
      <c r="FI47" s="35">
        <v>1410</v>
      </c>
      <c r="FJ47" s="35">
        <v>0</v>
      </c>
      <c r="FK47" s="35">
        <v>0</v>
      </c>
      <c r="FL47" s="35">
        <v>388</v>
      </c>
      <c r="FM47" s="35">
        <v>0</v>
      </c>
      <c r="FN47" s="35">
        <v>589</v>
      </c>
      <c r="FO47" s="39">
        <v>0</v>
      </c>
      <c r="FP47" s="34">
        <v>0</v>
      </c>
      <c r="FQ47" s="37">
        <v>0</v>
      </c>
      <c r="FR47" s="34">
        <v>0</v>
      </c>
      <c r="FS47" s="39">
        <v>0</v>
      </c>
      <c r="FT47" s="34">
        <v>10978</v>
      </c>
      <c r="FU47" s="35">
        <v>749</v>
      </c>
      <c r="FV47" s="35">
        <v>550</v>
      </c>
      <c r="FW47" s="35">
        <v>199</v>
      </c>
      <c r="FX47" s="35">
        <v>10229</v>
      </c>
      <c r="FY47" s="39">
        <v>882</v>
      </c>
      <c r="FZ47" s="34">
        <v>0</v>
      </c>
      <c r="GA47" s="35">
        <v>0</v>
      </c>
      <c r="GB47" s="39">
        <v>192</v>
      </c>
      <c r="GC47" s="34">
        <v>0</v>
      </c>
      <c r="GD47" s="39">
        <v>0</v>
      </c>
    </row>
    <row r="48" spans="1:186">
      <c r="A48" s="25">
        <f t="shared" si="0"/>
        <v>141</v>
      </c>
      <c r="B48" s="40">
        <v>430141</v>
      </c>
      <c r="C48" s="41" t="s">
        <v>119</v>
      </c>
      <c r="D48" s="28">
        <v>175683</v>
      </c>
      <c r="E48" s="29">
        <v>164083</v>
      </c>
      <c r="F48" s="30">
        <v>11600</v>
      </c>
      <c r="G48" s="31">
        <v>48547</v>
      </c>
      <c r="H48" s="32">
        <v>2498</v>
      </c>
      <c r="I48" s="29">
        <v>323</v>
      </c>
      <c r="J48" s="29">
        <v>0</v>
      </c>
      <c r="K48" s="29">
        <v>1736</v>
      </c>
      <c r="L48" s="29">
        <v>439</v>
      </c>
      <c r="M48" s="29">
        <v>0</v>
      </c>
      <c r="N48" s="29">
        <v>0</v>
      </c>
      <c r="O48" s="29">
        <v>0</v>
      </c>
      <c r="P48" s="29">
        <v>0</v>
      </c>
      <c r="Q48" s="29">
        <v>36373</v>
      </c>
      <c r="R48" s="29">
        <v>8933</v>
      </c>
      <c r="S48" s="29">
        <v>14276</v>
      </c>
      <c r="T48" s="29">
        <v>1668</v>
      </c>
      <c r="U48" s="29">
        <v>0</v>
      </c>
      <c r="V48" s="29">
        <v>6754</v>
      </c>
      <c r="W48" s="30">
        <v>150</v>
      </c>
      <c r="X48" s="30">
        <v>6260</v>
      </c>
      <c r="Y48" s="30">
        <v>10568</v>
      </c>
      <c r="Z48" s="33">
        <v>0</v>
      </c>
      <c r="AA48" s="34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7">
        <v>0</v>
      </c>
      <c r="ED48" s="38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9">
        <v>0</v>
      </c>
      <c r="FP48" s="34">
        <v>0</v>
      </c>
      <c r="FQ48" s="37">
        <v>0</v>
      </c>
      <c r="FR48" s="34">
        <v>0</v>
      </c>
      <c r="FS48" s="39">
        <v>0</v>
      </c>
      <c r="FT48" s="34">
        <v>4662</v>
      </c>
      <c r="FU48" s="35">
        <v>0</v>
      </c>
      <c r="FV48" s="35">
        <v>0</v>
      </c>
      <c r="FW48" s="35">
        <v>0</v>
      </c>
      <c r="FX48" s="35">
        <v>4662</v>
      </c>
      <c r="FY48" s="39">
        <v>3</v>
      </c>
      <c r="FZ48" s="34">
        <v>0</v>
      </c>
      <c r="GA48" s="35">
        <v>0</v>
      </c>
      <c r="GB48" s="39">
        <v>0</v>
      </c>
      <c r="GC48" s="34">
        <v>0</v>
      </c>
      <c r="GD48" s="39">
        <v>0</v>
      </c>
    </row>
    <row r="49" spans="1:186">
      <c r="A49" s="25">
        <f t="shared" si="0"/>
        <v>162</v>
      </c>
      <c r="B49" s="40">
        <v>430162</v>
      </c>
      <c r="C49" s="41" t="s">
        <v>120</v>
      </c>
      <c r="D49" s="28">
        <v>28373</v>
      </c>
      <c r="E49" s="29">
        <v>21243</v>
      </c>
      <c r="F49" s="30">
        <v>7130</v>
      </c>
      <c r="G49" s="31">
        <v>35025</v>
      </c>
      <c r="H49" s="32">
        <v>312</v>
      </c>
      <c r="I49" s="29">
        <v>0</v>
      </c>
      <c r="J49" s="29">
        <v>0</v>
      </c>
      <c r="K49" s="29">
        <v>63</v>
      </c>
      <c r="L49" s="29">
        <v>249</v>
      </c>
      <c r="M49" s="29">
        <v>0</v>
      </c>
      <c r="N49" s="29">
        <v>0</v>
      </c>
      <c r="O49" s="29">
        <v>0</v>
      </c>
      <c r="P49" s="29">
        <v>0</v>
      </c>
      <c r="Q49" s="29">
        <v>20185</v>
      </c>
      <c r="R49" s="29">
        <v>4283</v>
      </c>
      <c r="S49" s="29">
        <v>5440</v>
      </c>
      <c r="T49" s="29">
        <v>78</v>
      </c>
      <c r="U49" s="29">
        <v>0</v>
      </c>
      <c r="V49" s="29">
        <v>6360</v>
      </c>
      <c r="W49" s="30">
        <v>0</v>
      </c>
      <c r="X49" s="30">
        <v>4102</v>
      </c>
      <c r="Y49" s="30">
        <v>721</v>
      </c>
      <c r="Z49" s="33">
        <v>0</v>
      </c>
      <c r="AA49" s="34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7">
        <v>0</v>
      </c>
      <c r="ED49" s="38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158</v>
      </c>
      <c r="EK49" s="35">
        <v>0</v>
      </c>
      <c r="EL49" s="35">
        <v>0</v>
      </c>
      <c r="EM49" s="35">
        <v>195</v>
      </c>
      <c r="EN49" s="35">
        <v>0</v>
      </c>
      <c r="EO49" s="35">
        <v>0</v>
      </c>
      <c r="EP49" s="35">
        <v>0</v>
      </c>
      <c r="EQ49" s="35">
        <v>288</v>
      </c>
      <c r="ER49" s="35">
        <v>0</v>
      </c>
      <c r="ES49" s="35">
        <v>0</v>
      </c>
      <c r="ET49" s="35">
        <v>211</v>
      </c>
      <c r="EU49" s="35">
        <v>0</v>
      </c>
      <c r="EV49" s="35">
        <v>117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51</v>
      </c>
      <c r="FE49" s="35">
        <v>0</v>
      </c>
      <c r="FF49" s="35">
        <v>0</v>
      </c>
      <c r="FG49" s="35">
        <v>45</v>
      </c>
      <c r="FH49" s="35">
        <v>0</v>
      </c>
      <c r="FI49" s="35">
        <v>162</v>
      </c>
      <c r="FJ49" s="35">
        <v>0</v>
      </c>
      <c r="FK49" s="35">
        <v>0</v>
      </c>
      <c r="FL49" s="35">
        <v>0</v>
      </c>
      <c r="FM49" s="35">
        <v>0</v>
      </c>
      <c r="FN49" s="35">
        <v>82</v>
      </c>
      <c r="FO49" s="39">
        <v>0</v>
      </c>
      <c r="FP49" s="34">
        <v>0</v>
      </c>
      <c r="FQ49" s="37">
        <v>0</v>
      </c>
      <c r="FR49" s="34">
        <v>0</v>
      </c>
      <c r="FS49" s="39">
        <v>0</v>
      </c>
      <c r="FT49" s="34">
        <v>1247</v>
      </c>
      <c r="FU49" s="35">
        <v>0</v>
      </c>
      <c r="FV49" s="35">
        <v>0</v>
      </c>
      <c r="FW49" s="35">
        <v>0</v>
      </c>
      <c r="FX49" s="35">
        <v>1247</v>
      </c>
      <c r="FY49" s="39">
        <v>22</v>
      </c>
      <c r="FZ49" s="34">
        <v>0</v>
      </c>
      <c r="GA49" s="35">
        <v>0</v>
      </c>
      <c r="GB49" s="39">
        <v>5</v>
      </c>
      <c r="GC49" s="34">
        <v>0</v>
      </c>
      <c r="GD49" s="39">
        <v>0</v>
      </c>
    </row>
    <row r="50" spans="1:186">
      <c r="A50" s="25">
        <f t="shared" si="0"/>
        <v>165</v>
      </c>
      <c r="B50" s="40">
        <v>430165</v>
      </c>
      <c r="C50" s="41" t="s">
        <v>121</v>
      </c>
      <c r="D50" s="28">
        <v>11550</v>
      </c>
      <c r="E50" s="29">
        <v>6568</v>
      </c>
      <c r="F50" s="30">
        <v>4982</v>
      </c>
      <c r="G50" s="31">
        <v>28893</v>
      </c>
      <c r="H50" s="32">
        <v>239</v>
      </c>
      <c r="I50" s="29">
        <v>0</v>
      </c>
      <c r="J50" s="29">
        <v>0</v>
      </c>
      <c r="K50" s="29">
        <v>239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12925</v>
      </c>
      <c r="R50" s="29">
        <v>1492</v>
      </c>
      <c r="S50" s="29">
        <v>2713</v>
      </c>
      <c r="T50" s="29">
        <v>320</v>
      </c>
      <c r="U50" s="29">
        <v>0</v>
      </c>
      <c r="V50" s="29">
        <v>6589</v>
      </c>
      <c r="W50" s="30">
        <v>0</v>
      </c>
      <c r="X50" s="30">
        <v>2131</v>
      </c>
      <c r="Y50" s="30">
        <v>630</v>
      </c>
      <c r="Z50" s="33">
        <v>0</v>
      </c>
      <c r="AA50" s="34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7">
        <v>0</v>
      </c>
      <c r="ED50" s="38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58</v>
      </c>
      <c r="EK50" s="35">
        <v>0</v>
      </c>
      <c r="EL50" s="35">
        <v>0</v>
      </c>
      <c r="EM50" s="35">
        <v>175</v>
      </c>
      <c r="EN50" s="35">
        <v>0</v>
      </c>
      <c r="EO50" s="35">
        <v>0</v>
      </c>
      <c r="EP50" s="35">
        <v>0</v>
      </c>
      <c r="EQ50" s="35">
        <v>333</v>
      </c>
      <c r="ER50" s="35">
        <v>0</v>
      </c>
      <c r="ES50" s="35">
        <v>0</v>
      </c>
      <c r="ET50" s="35">
        <v>197</v>
      </c>
      <c r="EU50" s="35">
        <v>0</v>
      </c>
      <c r="EV50" s="35">
        <v>6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30</v>
      </c>
      <c r="FE50" s="35">
        <v>0</v>
      </c>
      <c r="FF50" s="35">
        <v>0</v>
      </c>
      <c r="FG50" s="35">
        <v>20</v>
      </c>
      <c r="FH50" s="35">
        <v>0</v>
      </c>
      <c r="FI50" s="35">
        <v>155</v>
      </c>
      <c r="FJ50" s="35">
        <v>0</v>
      </c>
      <c r="FK50" s="35">
        <v>0</v>
      </c>
      <c r="FL50" s="35">
        <v>120</v>
      </c>
      <c r="FM50" s="35">
        <v>0</v>
      </c>
      <c r="FN50" s="35">
        <v>20</v>
      </c>
      <c r="FO50" s="39">
        <v>0</v>
      </c>
      <c r="FP50" s="34">
        <v>0</v>
      </c>
      <c r="FQ50" s="37">
        <v>0</v>
      </c>
      <c r="FR50" s="34">
        <v>0</v>
      </c>
      <c r="FS50" s="39">
        <v>0</v>
      </c>
      <c r="FT50" s="34">
        <v>1828</v>
      </c>
      <c r="FU50" s="35">
        <v>0</v>
      </c>
      <c r="FV50" s="35">
        <v>0</v>
      </c>
      <c r="FW50" s="35">
        <v>0</v>
      </c>
      <c r="FX50" s="35">
        <v>1828</v>
      </c>
      <c r="FY50" s="39">
        <v>33</v>
      </c>
      <c r="FZ50" s="34">
        <v>0</v>
      </c>
      <c r="GA50" s="35">
        <v>0</v>
      </c>
      <c r="GB50" s="39">
        <v>0</v>
      </c>
      <c r="GC50" s="34">
        <v>0</v>
      </c>
      <c r="GD50" s="39">
        <v>0</v>
      </c>
    </row>
    <row r="51" spans="1:186">
      <c r="A51" s="25">
        <f t="shared" si="0"/>
        <v>167</v>
      </c>
      <c r="B51" s="40">
        <v>430167</v>
      </c>
      <c r="C51" s="41" t="s">
        <v>122</v>
      </c>
      <c r="D51" s="28">
        <v>29185</v>
      </c>
      <c r="E51" s="29">
        <v>22249</v>
      </c>
      <c r="F51" s="30">
        <v>6936</v>
      </c>
      <c r="G51" s="31">
        <v>24718</v>
      </c>
      <c r="H51" s="32">
        <v>2262</v>
      </c>
      <c r="I51" s="29">
        <v>905</v>
      </c>
      <c r="J51" s="29">
        <v>0</v>
      </c>
      <c r="K51" s="29">
        <v>527</v>
      </c>
      <c r="L51" s="29">
        <v>830</v>
      </c>
      <c r="M51" s="29">
        <v>0</v>
      </c>
      <c r="N51" s="29">
        <v>0</v>
      </c>
      <c r="O51" s="29">
        <v>0</v>
      </c>
      <c r="P51" s="29">
        <v>0</v>
      </c>
      <c r="Q51" s="29">
        <v>19492</v>
      </c>
      <c r="R51" s="29">
        <v>3316</v>
      </c>
      <c r="S51" s="29">
        <v>5395</v>
      </c>
      <c r="T51" s="29">
        <v>500</v>
      </c>
      <c r="U51" s="29">
        <v>0</v>
      </c>
      <c r="V51" s="29">
        <v>6667</v>
      </c>
      <c r="W51" s="30">
        <v>70</v>
      </c>
      <c r="X51" s="30">
        <v>4044</v>
      </c>
      <c r="Y51" s="30">
        <v>853</v>
      </c>
      <c r="Z51" s="33">
        <v>0</v>
      </c>
      <c r="AA51" s="34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7">
        <v>0</v>
      </c>
      <c r="ED51" s="38">
        <v>0</v>
      </c>
      <c r="EE51" s="35">
        <v>0</v>
      </c>
      <c r="EF51" s="35">
        <v>0</v>
      </c>
      <c r="EG51" s="35">
        <v>233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108</v>
      </c>
      <c r="EN51" s="35">
        <v>0</v>
      </c>
      <c r="EO51" s="35">
        <v>0</v>
      </c>
      <c r="EP51" s="35">
        <v>0</v>
      </c>
      <c r="EQ51" s="35">
        <v>623</v>
      </c>
      <c r="ER51" s="35">
        <v>0</v>
      </c>
      <c r="ES51" s="35">
        <v>0</v>
      </c>
      <c r="ET51" s="35">
        <v>270</v>
      </c>
      <c r="EU51" s="35">
        <v>0</v>
      </c>
      <c r="EV51" s="35">
        <v>282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15</v>
      </c>
      <c r="FH51" s="35">
        <v>0</v>
      </c>
      <c r="FI51" s="35">
        <v>320</v>
      </c>
      <c r="FJ51" s="35">
        <v>0</v>
      </c>
      <c r="FK51" s="35">
        <v>0</v>
      </c>
      <c r="FL51" s="35">
        <v>20</v>
      </c>
      <c r="FM51" s="35">
        <v>0</v>
      </c>
      <c r="FN51" s="35">
        <v>40</v>
      </c>
      <c r="FO51" s="39">
        <v>0</v>
      </c>
      <c r="FP51" s="34">
        <v>0</v>
      </c>
      <c r="FQ51" s="37">
        <v>0</v>
      </c>
      <c r="FR51" s="34">
        <v>0</v>
      </c>
      <c r="FS51" s="39">
        <v>0</v>
      </c>
      <c r="FT51" s="34">
        <v>2041</v>
      </c>
      <c r="FU51" s="35">
        <v>0</v>
      </c>
      <c r="FV51" s="35">
        <v>0</v>
      </c>
      <c r="FW51" s="35">
        <v>0</v>
      </c>
      <c r="FX51" s="35">
        <v>2041</v>
      </c>
      <c r="FY51" s="39">
        <v>0</v>
      </c>
      <c r="FZ51" s="34">
        <v>0</v>
      </c>
      <c r="GA51" s="35">
        <v>70</v>
      </c>
      <c r="GB51" s="39">
        <v>0</v>
      </c>
      <c r="GC51" s="34">
        <v>0</v>
      </c>
      <c r="GD51" s="39">
        <v>0</v>
      </c>
    </row>
    <row r="52" spans="1:186">
      <c r="A52" s="25">
        <f t="shared" si="0"/>
        <v>173</v>
      </c>
      <c r="B52" s="40">
        <v>430173</v>
      </c>
      <c r="C52" s="41" t="s">
        <v>123</v>
      </c>
      <c r="D52" s="28">
        <v>46247</v>
      </c>
      <c r="E52" s="29">
        <v>35910</v>
      </c>
      <c r="F52" s="30">
        <v>10337</v>
      </c>
      <c r="G52" s="31">
        <v>26414</v>
      </c>
      <c r="H52" s="32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24611</v>
      </c>
      <c r="R52" s="29">
        <v>5571</v>
      </c>
      <c r="S52" s="29">
        <v>7717</v>
      </c>
      <c r="T52" s="29">
        <v>450</v>
      </c>
      <c r="U52" s="29">
        <v>0</v>
      </c>
      <c r="V52" s="29">
        <v>5308</v>
      </c>
      <c r="W52" s="30">
        <v>20</v>
      </c>
      <c r="X52" s="30">
        <v>5995</v>
      </c>
      <c r="Y52" s="30">
        <v>999</v>
      </c>
      <c r="Z52" s="33">
        <v>0</v>
      </c>
      <c r="AA52" s="34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7">
        <v>0</v>
      </c>
      <c r="ED52" s="38">
        <v>0</v>
      </c>
      <c r="EE52" s="35">
        <v>0</v>
      </c>
      <c r="EF52" s="35">
        <v>0</v>
      </c>
      <c r="EG52" s="35">
        <v>100</v>
      </c>
      <c r="EH52" s="35">
        <v>0</v>
      </c>
      <c r="EI52" s="35">
        <v>0</v>
      </c>
      <c r="EJ52" s="35">
        <v>216</v>
      </c>
      <c r="EK52" s="35">
        <v>0</v>
      </c>
      <c r="EL52" s="35">
        <v>0</v>
      </c>
      <c r="EM52" s="35">
        <v>304</v>
      </c>
      <c r="EN52" s="35">
        <v>0</v>
      </c>
      <c r="EO52" s="35">
        <v>0</v>
      </c>
      <c r="EP52" s="35">
        <v>0</v>
      </c>
      <c r="EQ52" s="35">
        <v>731</v>
      </c>
      <c r="ER52" s="35">
        <v>0</v>
      </c>
      <c r="ES52" s="35">
        <v>0</v>
      </c>
      <c r="ET52" s="35">
        <v>465</v>
      </c>
      <c r="EU52" s="35">
        <v>0</v>
      </c>
      <c r="EV52" s="35">
        <v>376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5</v>
      </c>
      <c r="FH52" s="35">
        <v>0</v>
      </c>
      <c r="FI52" s="35">
        <v>300</v>
      </c>
      <c r="FJ52" s="35">
        <v>0</v>
      </c>
      <c r="FK52" s="35">
        <v>0</v>
      </c>
      <c r="FL52" s="35">
        <v>0</v>
      </c>
      <c r="FM52" s="35">
        <v>0</v>
      </c>
      <c r="FN52" s="35">
        <v>10</v>
      </c>
      <c r="FO52" s="39">
        <v>0</v>
      </c>
      <c r="FP52" s="34">
        <v>0</v>
      </c>
      <c r="FQ52" s="37">
        <v>0</v>
      </c>
      <c r="FR52" s="34">
        <v>0</v>
      </c>
      <c r="FS52" s="39">
        <v>0</v>
      </c>
      <c r="FT52" s="34">
        <v>989</v>
      </c>
      <c r="FU52" s="35">
        <v>0</v>
      </c>
      <c r="FV52" s="35">
        <v>0</v>
      </c>
      <c r="FW52" s="35">
        <v>0</v>
      </c>
      <c r="FX52" s="35">
        <v>989</v>
      </c>
      <c r="FY52" s="39">
        <v>13</v>
      </c>
      <c r="FZ52" s="34">
        <v>0</v>
      </c>
      <c r="GA52" s="35">
        <v>0</v>
      </c>
      <c r="GB52" s="39">
        <v>0</v>
      </c>
      <c r="GC52" s="34">
        <v>0</v>
      </c>
      <c r="GD52" s="39">
        <v>0</v>
      </c>
    </row>
    <row r="53" spans="1:186">
      <c r="A53" s="25">
        <f t="shared" si="0"/>
        <v>179</v>
      </c>
      <c r="B53" s="40">
        <v>430179</v>
      </c>
      <c r="C53" s="41" t="s">
        <v>124</v>
      </c>
      <c r="D53" s="28">
        <v>12357</v>
      </c>
      <c r="E53" s="29">
        <v>6753</v>
      </c>
      <c r="F53" s="30">
        <v>5604</v>
      </c>
      <c r="G53" s="31">
        <v>12205</v>
      </c>
      <c r="H53" s="32">
        <v>242</v>
      </c>
      <c r="I53" s="29">
        <v>0</v>
      </c>
      <c r="J53" s="29">
        <v>0</v>
      </c>
      <c r="K53" s="29">
        <v>8</v>
      </c>
      <c r="L53" s="29">
        <v>234</v>
      </c>
      <c r="M53" s="29">
        <v>0</v>
      </c>
      <c r="N53" s="29">
        <v>0</v>
      </c>
      <c r="O53" s="29">
        <v>0</v>
      </c>
      <c r="P53" s="29">
        <v>0</v>
      </c>
      <c r="Q53" s="29">
        <v>10921</v>
      </c>
      <c r="R53" s="29">
        <v>2517</v>
      </c>
      <c r="S53" s="29">
        <v>3714</v>
      </c>
      <c r="T53" s="29">
        <v>248</v>
      </c>
      <c r="U53" s="29">
        <v>0</v>
      </c>
      <c r="V53" s="29">
        <v>1875</v>
      </c>
      <c r="W53" s="30">
        <v>0</v>
      </c>
      <c r="X53" s="30">
        <v>2815</v>
      </c>
      <c r="Y53" s="30">
        <v>1615</v>
      </c>
      <c r="Z53" s="33">
        <v>0</v>
      </c>
      <c r="AA53" s="34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7">
        <v>0</v>
      </c>
      <c r="ED53" s="38">
        <v>0</v>
      </c>
      <c r="EE53" s="35">
        <v>0</v>
      </c>
      <c r="EF53" s="35">
        <v>0</v>
      </c>
      <c r="EG53" s="35">
        <v>18</v>
      </c>
      <c r="EH53" s="35">
        <v>0</v>
      </c>
      <c r="EI53" s="35">
        <v>0</v>
      </c>
      <c r="EJ53" s="35">
        <v>41</v>
      </c>
      <c r="EK53" s="35">
        <v>0</v>
      </c>
      <c r="EL53" s="35">
        <v>21</v>
      </c>
      <c r="EM53" s="35">
        <v>155</v>
      </c>
      <c r="EN53" s="35">
        <v>0</v>
      </c>
      <c r="EO53" s="35">
        <v>0</v>
      </c>
      <c r="EP53" s="35">
        <v>0</v>
      </c>
      <c r="EQ53" s="35">
        <v>225</v>
      </c>
      <c r="ER53" s="35">
        <v>0</v>
      </c>
      <c r="ES53" s="35">
        <v>0</v>
      </c>
      <c r="ET53" s="35">
        <v>237</v>
      </c>
      <c r="EU53" s="35">
        <v>0</v>
      </c>
      <c r="EV53" s="35">
        <v>71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72</v>
      </c>
      <c r="FE53" s="35">
        <v>0</v>
      </c>
      <c r="FF53" s="35">
        <v>0</v>
      </c>
      <c r="FG53" s="35">
        <v>33</v>
      </c>
      <c r="FH53" s="35">
        <v>0</v>
      </c>
      <c r="FI53" s="35">
        <v>132</v>
      </c>
      <c r="FJ53" s="35">
        <v>0</v>
      </c>
      <c r="FK53" s="35">
        <v>0</v>
      </c>
      <c r="FL53" s="35">
        <v>80</v>
      </c>
      <c r="FM53" s="35">
        <v>0</v>
      </c>
      <c r="FN53" s="35">
        <v>0</v>
      </c>
      <c r="FO53" s="39">
        <v>0</v>
      </c>
      <c r="FP53" s="34">
        <v>0</v>
      </c>
      <c r="FQ53" s="37">
        <v>0</v>
      </c>
      <c r="FR53" s="34">
        <v>0</v>
      </c>
      <c r="FS53" s="39">
        <v>0</v>
      </c>
      <c r="FT53" s="34">
        <v>363</v>
      </c>
      <c r="FU53" s="35">
        <v>0</v>
      </c>
      <c r="FV53" s="35">
        <v>0</v>
      </c>
      <c r="FW53" s="35">
        <v>0</v>
      </c>
      <c r="FX53" s="35">
        <v>363</v>
      </c>
      <c r="FY53" s="39">
        <v>7</v>
      </c>
      <c r="FZ53" s="34">
        <v>0</v>
      </c>
      <c r="GA53" s="35">
        <v>0</v>
      </c>
      <c r="GB53" s="39">
        <v>0</v>
      </c>
      <c r="GC53" s="34">
        <v>0</v>
      </c>
      <c r="GD53" s="39">
        <v>0</v>
      </c>
    </row>
    <row r="54" spans="1:186">
      <c r="A54" s="25">
        <f t="shared" si="0"/>
        <v>183</v>
      </c>
      <c r="B54" s="40">
        <v>430183</v>
      </c>
      <c r="C54" s="41" t="s">
        <v>125</v>
      </c>
      <c r="D54" s="28">
        <v>26417</v>
      </c>
      <c r="E54" s="29">
        <v>15900</v>
      </c>
      <c r="F54" s="30">
        <v>10517</v>
      </c>
      <c r="G54" s="31">
        <v>18583</v>
      </c>
      <c r="H54" s="32">
        <v>944</v>
      </c>
      <c r="I54" s="29">
        <v>0</v>
      </c>
      <c r="J54" s="29">
        <v>0</v>
      </c>
      <c r="K54" s="29">
        <v>715</v>
      </c>
      <c r="L54" s="29">
        <v>229</v>
      </c>
      <c r="M54" s="29">
        <v>0</v>
      </c>
      <c r="N54" s="29">
        <v>0</v>
      </c>
      <c r="O54" s="29">
        <v>0</v>
      </c>
      <c r="P54" s="29">
        <v>0</v>
      </c>
      <c r="Q54" s="29">
        <v>8835</v>
      </c>
      <c r="R54" s="29">
        <v>1863</v>
      </c>
      <c r="S54" s="29">
        <v>3360</v>
      </c>
      <c r="T54" s="29">
        <v>420</v>
      </c>
      <c r="U54" s="29">
        <v>0</v>
      </c>
      <c r="V54" s="29">
        <v>477</v>
      </c>
      <c r="W54" s="30">
        <v>528</v>
      </c>
      <c r="X54" s="30">
        <v>2607</v>
      </c>
      <c r="Y54" s="30">
        <v>6203</v>
      </c>
      <c r="Z54" s="33">
        <v>0</v>
      </c>
      <c r="AA54" s="34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7">
        <v>0</v>
      </c>
      <c r="ED54" s="38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18</v>
      </c>
      <c r="EK54" s="35">
        <v>0</v>
      </c>
      <c r="EL54" s="35">
        <v>0</v>
      </c>
      <c r="EM54" s="35">
        <v>159</v>
      </c>
      <c r="EN54" s="35">
        <v>0</v>
      </c>
      <c r="EO54" s="35">
        <v>0</v>
      </c>
      <c r="EP54" s="35">
        <v>0</v>
      </c>
      <c r="EQ54" s="35">
        <v>437</v>
      </c>
      <c r="ER54" s="35">
        <v>0</v>
      </c>
      <c r="ES54" s="35">
        <v>0</v>
      </c>
      <c r="ET54" s="35">
        <v>183</v>
      </c>
      <c r="EU54" s="35">
        <v>0</v>
      </c>
      <c r="EV54" s="35">
        <v>84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23</v>
      </c>
      <c r="FE54" s="35">
        <v>0</v>
      </c>
      <c r="FF54" s="35">
        <v>0</v>
      </c>
      <c r="FG54" s="35">
        <v>116</v>
      </c>
      <c r="FH54" s="35">
        <v>0</v>
      </c>
      <c r="FI54" s="35">
        <v>194</v>
      </c>
      <c r="FJ54" s="35">
        <v>0</v>
      </c>
      <c r="FK54" s="35">
        <v>0</v>
      </c>
      <c r="FL54" s="35">
        <v>96</v>
      </c>
      <c r="FM54" s="35">
        <v>0</v>
      </c>
      <c r="FN54" s="35">
        <v>59</v>
      </c>
      <c r="FO54" s="39">
        <v>0</v>
      </c>
      <c r="FP54" s="34">
        <v>0</v>
      </c>
      <c r="FQ54" s="37">
        <v>0</v>
      </c>
      <c r="FR54" s="34">
        <v>0</v>
      </c>
      <c r="FS54" s="39">
        <v>0</v>
      </c>
      <c r="FT54" s="34">
        <v>2507</v>
      </c>
      <c r="FU54" s="35">
        <v>0</v>
      </c>
      <c r="FV54" s="35">
        <v>0</v>
      </c>
      <c r="FW54" s="35">
        <v>0</v>
      </c>
      <c r="FX54" s="35">
        <v>2507</v>
      </c>
      <c r="FY54" s="39">
        <v>26</v>
      </c>
      <c r="FZ54" s="34">
        <v>0</v>
      </c>
      <c r="GA54" s="35">
        <v>0</v>
      </c>
      <c r="GB54" s="39">
        <v>0</v>
      </c>
      <c r="GC54" s="34">
        <v>0</v>
      </c>
      <c r="GD54" s="39">
        <v>0</v>
      </c>
    </row>
    <row r="55" spans="1:186">
      <c r="A55" s="25">
        <f t="shared" si="0"/>
        <v>187</v>
      </c>
      <c r="B55" s="40">
        <v>430187</v>
      </c>
      <c r="C55" s="41" t="s">
        <v>126</v>
      </c>
      <c r="D55" s="28">
        <v>14847</v>
      </c>
      <c r="E55" s="29">
        <v>11605</v>
      </c>
      <c r="F55" s="30">
        <v>3242</v>
      </c>
      <c r="G55" s="31">
        <v>11837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7401</v>
      </c>
      <c r="R55" s="29">
        <v>1688</v>
      </c>
      <c r="S55" s="29">
        <v>2452</v>
      </c>
      <c r="T55" s="29">
        <v>210</v>
      </c>
      <c r="U55" s="29">
        <v>0</v>
      </c>
      <c r="V55" s="29">
        <v>1365</v>
      </c>
      <c r="W55" s="30">
        <v>15</v>
      </c>
      <c r="X55" s="30">
        <v>1881</v>
      </c>
      <c r="Y55" s="30">
        <v>771</v>
      </c>
      <c r="Z55" s="33">
        <v>0</v>
      </c>
      <c r="AA55" s="34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7">
        <v>0</v>
      </c>
      <c r="ED55" s="38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145</v>
      </c>
      <c r="EK55" s="35">
        <v>0</v>
      </c>
      <c r="EL55" s="35">
        <v>0</v>
      </c>
      <c r="EM55" s="35">
        <v>88</v>
      </c>
      <c r="EN55" s="35">
        <v>0</v>
      </c>
      <c r="EO55" s="35">
        <v>0</v>
      </c>
      <c r="EP55" s="35">
        <v>0</v>
      </c>
      <c r="EQ55" s="35">
        <v>242</v>
      </c>
      <c r="ER55" s="35">
        <v>0</v>
      </c>
      <c r="ES55" s="35">
        <v>0</v>
      </c>
      <c r="ET55" s="35">
        <v>29</v>
      </c>
      <c r="EU55" s="35">
        <v>0</v>
      </c>
      <c r="EV55" s="35">
        <v>2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95</v>
      </c>
      <c r="FE55" s="35">
        <v>0</v>
      </c>
      <c r="FF55" s="35">
        <v>0</v>
      </c>
      <c r="FG55" s="35">
        <v>40</v>
      </c>
      <c r="FH55" s="35">
        <v>0</v>
      </c>
      <c r="FI55" s="35">
        <v>330</v>
      </c>
      <c r="FJ55" s="35">
        <v>0</v>
      </c>
      <c r="FK55" s="35">
        <v>0</v>
      </c>
      <c r="FL55" s="35">
        <v>0</v>
      </c>
      <c r="FM55" s="35">
        <v>0</v>
      </c>
      <c r="FN55" s="35">
        <v>5</v>
      </c>
      <c r="FO55" s="39">
        <v>0</v>
      </c>
      <c r="FP55" s="34">
        <v>0</v>
      </c>
      <c r="FQ55" s="37">
        <v>0</v>
      </c>
      <c r="FR55" s="34">
        <v>0</v>
      </c>
      <c r="FS55" s="39">
        <v>0</v>
      </c>
      <c r="FT55" s="34">
        <v>298</v>
      </c>
      <c r="FU55" s="35">
        <v>0</v>
      </c>
      <c r="FV55" s="35">
        <v>0</v>
      </c>
      <c r="FW55" s="35">
        <v>0</v>
      </c>
      <c r="FX55" s="35">
        <v>298</v>
      </c>
      <c r="FY55" s="39">
        <v>0</v>
      </c>
      <c r="FZ55" s="34">
        <v>0</v>
      </c>
      <c r="GA55" s="35">
        <v>0</v>
      </c>
      <c r="GB55" s="39">
        <v>0</v>
      </c>
      <c r="GC55" s="34">
        <v>0</v>
      </c>
      <c r="GD55" s="39">
        <v>0</v>
      </c>
    </row>
    <row r="56" spans="1:186">
      <c r="A56" s="25">
        <f t="shared" si="0"/>
        <v>189</v>
      </c>
      <c r="B56" s="40">
        <v>430189</v>
      </c>
      <c r="C56" s="41" t="s">
        <v>127</v>
      </c>
      <c r="D56" s="28">
        <v>38884</v>
      </c>
      <c r="E56" s="29">
        <v>30534</v>
      </c>
      <c r="F56" s="30">
        <v>8350</v>
      </c>
      <c r="G56" s="31">
        <v>40784</v>
      </c>
      <c r="H56" s="32">
        <v>679</v>
      </c>
      <c r="I56" s="29">
        <v>352</v>
      </c>
      <c r="J56" s="29">
        <v>0</v>
      </c>
      <c r="K56" s="29">
        <v>0</v>
      </c>
      <c r="L56" s="29">
        <v>327</v>
      </c>
      <c r="M56" s="29">
        <v>0</v>
      </c>
      <c r="N56" s="29">
        <v>0</v>
      </c>
      <c r="O56" s="29">
        <v>0</v>
      </c>
      <c r="P56" s="29">
        <v>0</v>
      </c>
      <c r="Q56" s="29">
        <v>18193</v>
      </c>
      <c r="R56" s="29">
        <v>4797</v>
      </c>
      <c r="S56" s="29">
        <v>6301</v>
      </c>
      <c r="T56" s="29">
        <v>274</v>
      </c>
      <c r="U56" s="29">
        <v>0</v>
      </c>
      <c r="V56" s="29">
        <v>2253</v>
      </c>
      <c r="W56" s="30">
        <v>0</v>
      </c>
      <c r="X56" s="30">
        <v>4842</v>
      </c>
      <c r="Y56" s="30">
        <v>2001</v>
      </c>
      <c r="Z56" s="33">
        <v>0</v>
      </c>
      <c r="AA56" s="34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7">
        <v>0</v>
      </c>
      <c r="ED56" s="38">
        <v>0</v>
      </c>
      <c r="EE56" s="35">
        <v>0</v>
      </c>
      <c r="EF56" s="35">
        <v>0</v>
      </c>
      <c r="EG56" s="35">
        <v>177</v>
      </c>
      <c r="EH56" s="35">
        <v>0</v>
      </c>
      <c r="EI56" s="35">
        <v>0</v>
      </c>
      <c r="EJ56" s="35">
        <v>98</v>
      </c>
      <c r="EK56" s="35">
        <v>0</v>
      </c>
      <c r="EL56" s="35">
        <v>0</v>
      </c>
      <c r="EM56" s="35">
        <v>140</v>
      </c>
      <c r="EN56" s="35">
        <v>0</v>
      </c>
      <c r="EO56" s="35">
        <v>0</v>
      </c>
      <c r="EP56" s="35">
        <v>2</v>
      </c>
      <c r="EQ56" s="35">
        <v>461</v>
      </c>
      <c r="ER56" s="35">
        <v>0</v>
      </c>
      <c r="ES56" s="35">
        <v>0</v>
      </c>
      <c r="ET56" s="35">
        <v>489</v>
      </c>
      <c r="EU56" s="35">
        <v>0</v>
      </c>
      <c r="EV56" s="35">
        <v>187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110</v>
      </c>
      <c r="FE56" s="35">
        <v>0</v>
      </c>
      <c r="FF56" s="35">
        <v>0</v>
      </c>
      <c r="FG56" s="35">
        <v>18</v>
      </c>
      <c r="FH56" s="35">
        <v>0</v>
      </c>
      <c r="FI56" s="35">
        <v>185</v>
      </c>
      <c r="FJ56" s="35">
        <v>0</v>
      </c>
      <c r="FK56" s="35">
        <v>0</v>
      </c>
      <c r="FL56" s="35">
        <v>144</v>
      </c>
      <c r="FM56" s="35">
        <v>0</v>
      </c>
      <c r="FN56" s="35">
        <v>68</v>
      </c>
      <c r="FO56" s="39">
        <v>0</v>
      </c>
      <c r="FP56" s="34">
        <v>0</v>
      </c>
      <c r="FQ56" s="37">
        <v>0</v>
      </c>
      <c r="FR56" s="34">
        <v>0</v>
      </c>
      <c r="FS56" s="39">
        <v>0</v>
      </c>
      <c r="FT56" s="34">
        <v>784</v>
      </c>
      <c r="FU56" s="35">
        <v>0</v>
      </c>
      <c r="FV56" s="35">
        <v>0</v>
      </c>
      <c r="FW56" s="35">
        <v>0</v>
      </c>
      <c r="FX56" s="35">
        <v>784</v>
      </c>
      <c r="FY56" s="39">
        <v>40</v>
      </c>
      <c r="FZ56" s="34">
        <v>0</v>
      </c>
      <c r="GA56" s="35">
        <v>7</v>
      </c>
      <c r="GB56" s="39">
        <v>0</v>
      </c>
      <c r="GC56" s="34">
        <v>0</v>
      </c>
      <c r="GD56" s="39">
        <v>0</v>
      </c>
    </row>
    <row r="57" spans="1:186">
      <c r="A57" s="25">
        <f t="shared" si="0"/>
        <v>195</v>
      </c>
      <c r="B57" s="40">
        <v>430195</v>
      </c>
      <c r="C57" s="41" t="s">
        <v>128</v>
      </c>
      <c r="D57" s="28">
        <v>84555</v>
      </c>
      <c r="E57" s="29">
        <v>65330</v>
      </c>
      <c r="F57" s="30">
        <v>19225</v>
      </c>
      <c r="G57" s="31">
        <v>48327</v>
      </c>
      <c r="H57" s="32">
        <v>2168</v>
      </c>
      <c r="I57" s="29">
        <v>1069</v>
      </c>
      <c r="J57" s="29">
        <v>0</v>
      </c>
      <c r="K57" s="29">
        <v>14</v>
      </c>
      <c r="L57" s="29">
        <v>1085</v>
      </c>
      <c r="M57" s="29">
        <v>0</v>
      </c>
      <c r="N57" s="29">
        <v>0</v>
      </c>
      <c r="O57" s="29">
        <v>0</v>
      </c>
      <c r="P57" s="29">
        <v>0</v>
      </c>
      <c r="Q57" s="29">
        <v>46585</v>
      </c>
      <c r="R57" s="29">
        <v>10781</v>
      </c>
      <c r="S57" s="29">
        <v>13642</v>
      </c>
      <c r="T57" s="29">
        <v>1150</v>
      </c>
      <c r="U57" s="29">
        <v>17</v>
      </c>
      <c r="V57" s="29">
        <v>11180</v>
      </c>
      <c r="W57" s="30">
        <v>330</v>
      </c>
      <c r="X57" s="30">
        <v>10635</v>
      </c>
      <c r="Y57" s="30">
        <v>6561</v>
      </c>
      <c r="Z57" s="33">
        <v>0</v>
      </c>
      <c r="AA57" s="34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7">
        <v>0</v>
      </c>
      <c r="ED57" s="38">
        <v>0</v>
      </c>
      <c r="EE57" s="35">
        <v>0</v>
      </c>
      <c r="EF57" s="35">
        <v>0</v>
      </c>
      <c r="EG57" s="35">
        <v>184</v>
      </c>
      <c r="EH57" s="35">
        <v>313</v>
      </c>
      <c r="EI57" s="35">
        <v>0</v>
      </c>
      <c r="EJ57" s="35">
        <v>304</v>
      </c>
      <c r="EK57" s="35">
        <v>0</v>
      </c>
      <c r="EL57" s="35">
        <v>0</v>
      </c>
      <c r="EM57" s="35">
        <v>382</v>
      </c>
      <c r="EN57" s="35">
        <v>0</v>
      </c>
      <c r="EO57" s="35">
        <v>0</v>
      </c>
      <c r="EP57" s="35">
        <v>6</v>
      </c>
      <c r="EQ57" s="35">
        <v>564</v>
      </c>
      <c r="ER57" s="35">
        <v>231</v>
      </c>
      <c r="ES57" s="35">
        <v>94</v>
      </c>
      <c r="ET57" s="35">
        <v>562</v>
      </c>
      <c r="EU57" s="35">
        <v>0</v>
      </c>
      <c r="EV57" s="35">
        <v>641</v>
      </c>
      <c r="EW57" s="35">
        <v>0</v>
      </c>
      <c r="EX57" s="35">
        <v>12</v>
      </c>
      <c r="EY57" s="35">
        <v>0</v>
      </c>
      <c r="EZ57" s="35">
        <v>0</v>
      </c>
      <c r="FA57" s="35">
        <v>0</v>
      </c>
      <c r="FB57" s="35">
        <v>55</v>
      </c>
      <c r="FC57" s="35">
        <v>0</v>
      </c>
      <c r="FD57" s="35">
        <v>180</v>
      </c>
      <c r="FE57" s="35">
        <v>0</v>
      </c>
      <c r="FF57" s="35">
        <v>70</v>
      </c>
      <c r="FG57" s="35">
        <v>176</v>
      </c>
      <c r="FH57" s="35">
        <v>0</v>
      </c>
      <c r="FI57" s="35">
        <v>1207</v>
      </c>
      <c r="FJ57" s="35">
        <v>120</v>
      </c>
      <c r="FK57" s="35">
        <v>55</v>
      </c>
      <c r="FL57" s="35">
        <v>137</v>
      </c>
      <c r="FM57" s="35">
        <v>0</v>
      </c>
      <c r="FN57" s="35">
        <v>86</v>
      </c>
      <c r="FO57" s="39">
        <v>15</v>
      </c>
      <c r="FP57" s="34">
        <v>0</v>
      </c>
      <c r="FQ57" s="37">
        <v>0</v>
      </c>
      <c r="FR57" s="34">
        <v>0</v>
      </c>
      <c r="FS57" s="39">
        <v>0</v>
      </c>
      <c r="FT57" s="34">
        <v>4934</v>
      </c>
      <c r="FU57" s="35">
        <v>208</v>
      </c>
      <c r="FV57" s="35">
        <v>10</v>
      </c>
      <c r="FW57" s="35">
        <v>198</v>
      </c>
      <c r="FX57" s="35">
        <v>4726</v>
      </c>
      <c r="FY57" s="39">
        <v>59</v>
      </c>
      <c r="FZ57" s="34">
        <v>0</v>
      </c>
      <c r="GA57" s="35">
        <v>268</v>
      </c>
      <c r="GB57" s="39">
        <v>0</v>
      </c>
      <c r="GC57" s="34">
        <v>0</v>
      </c>
      <c r="GD57" s="39">
        <v>0</v>
      </c>
    </row>
    <row r="58" spans="1:186">
      <c r="A58" s="25">
        <f t="shared" si="0"/>
        <v>208</v>
      </c>
      <c r="B58" s="40">
        <v>430208</v>
      </c>
      <c r="C58" s="41" t="s">
        <v>129</v>
      </c>
      <c r="D58" s="28">
        <v>16739</v>
      </c>
      <c r="E58" s="29">
        <v>13222</v>
      </c>
      <c r="F58" s="30">
        <v>3517</v>
      </c>
      <c r="G58" s="31">
        <v>7870</v>
      </c>
      <c r="H58" s="32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9175</v>
      </c>
      <c r="R58" s="29">
        <v>1709</v>
      </c>
      <c r="S58" s="29">
        <v>2938</v>
      </c>
      <c r="T58" s="29">
        <v>190</v>
      </c>
      <c r="U58" s="29">
        <v>0</v>
      </c>
      <c r="V58" s="29">
        <v>2025</v>
      </c>
      <c r="W58" s="30">
        <v>260</v>
      </c>
      <c r="X58" s="30">
        <v>2243</v>
      </c>
      <c r="Y58" s="30">
        <v>472</v>
      </c>
      <c r="Z58" s="33">
        <v>0</v>
      </c>
      <c r="AA58" s="34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7">
        <v>0</v>
      </c>
      <c r="ED58" s="38">
        <v>0</v>
      </c>
      <c r="EE58" s="35">
        <v>0</v>
      </c>
      <c r="EF58" s="35">
        <v>0</v>
      </c>
      <c r="EG58" s="35">
        <v>149</v>
      </c>
      <c r="EH58" s="35">
        <v>0</v>
      </c>
      <c r="EI58" s="35">
        <v>0</v>
      </c>
      <c r="EJ58" s="35">
        <v>115</v>
      </c>
      <c r="EK58" s="35">
        <v>0</v>
      </c>
      <c r="EL58" s="35">
        <v>0</v>
      </c>
      <c r="EM58" s="35">
        <v>23</v>
      </c>
      <c r="EN58" s="35">
        <v>0</v>
      </c>
      <c r="EO58" s="35">
        <v>0</v>
      </c>
      <c r="EP58" s="35">
        <v>0</v>
      </c>
      <c r="EQ58" s="35">
        <v>200</v>
      </c>
      <c r="ER58" s="35">
        <v>0</v>
      </c>
      <c r="ES58" s="35">
        <v>0</v>
      </c>
      <c r="ET58" s="35">
        <v>73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33</v>
      </c>
      <c r="FE58" s="35">
        <v>0</v>
      </c>
      <c r="FF58" s="35">
        <v>0</v>
      </c>
      <c r="FG58" s="35">
        <v>10</v>
      </c>
      <c r="FH58" s="35">
        <v>0</v>
      </c>
      <c r="FI58" s="35">
        <v>80</v>
      </c>
      <c r="FJ58" s="35">
        <v>0</v>
      </c>
      <c r="FK58" s="35">
        <v>0</v>
      </c>
      <c r="FL58" s="35">
        <v>36</v>
      </c>
      <c r="FM58" s="35">
        <v>0</v>
      </c>
      <c r="FN58" s="35">
        <v>0</v>
      </c>
      <c r="FO58" s="39">
        <v>0</v>
      </c>
      <c r="FP58" s="34">
        <v>0</v>
      </c>
      <c r="FQ58" s="37">
        <v>0</v>
      </c>
      <c r="FR58" s="34">
        <v>0</v>
      </c>
      <c r="FS58" s="39">
        <v>0</v>
      </c>
      <c r="FT58" s="34">
        <v>710</v>
      </c>
      <c r="FU58" s="35">
        <v>0</v>
      </c>
      <c r="FV58" s="35">
        <v>0</v>
      </c>
      <c r="FW58" s="35">
        <v>0</v>
      </c>
      <c r="FX58" s="35">
        <v>710</v>
      </c>
      <c r="FY58" s="39">
        <v>0</v>
      </c>
      <c r="FZ58" s="34">
        <v>0</v>
      </c>
      <c r="GA58" s="35">
        <v>0</v>
      </c>
      <c r="GB58" s="39">
        <v>0</v>
      </c>
      <c r="GC58" s="34">
        <v>0</v>
      </c>
      <c r="GD58" s="39">
        <v>0</v>
      </c>
    </row>
    <row r="59" spans="1:186">
      <c r="A59" s="25">
        <f t="shared" si="0"/>
        <v>212</v>
      </c>
      <c r="B59" s="40">
        <v>430212</v>
      </c>
      <c r="C59" s="41" t="s">
        <v>130</v>
      </c>
      <c r="D59" s="28">
        <v>59787</v>
      </c>
      <c r="E59" s="29">
        <v>48867</v>
      </c>
      <c r="F59" s="30">
        <v>10920</v>
      </c>
      <c r="G59" s="31">
        <v>51868</v>
      </c>
      <c r="H59" s="32">
        <v>972</v>
      </c>
      <c r="I59" s="29">
        <v>0</v>
      </c>
      <c r="J59" s="29">
        <v>0</v>
      </c>
      <c r="K59" s="29">
        <v>482</v>
      </c>
      <c r="L59" s="29">
        <v>490</v>
      </c>
      <c r="M59" s="29">
        <v>0</v>
      </c>
      <c r="N59" s="29">
        <v>0</v>
      </c>
      <c r="O59" s="29">
        <v>0</v>
      </c>
      <c r="P59" s="29">
        <v>0</v>
      </c>
      <c r="Q59" s="29">
        <v>39293</v>
      </c>
      <c r="R59" s="29">
        <v>6702</v>
      </c>
      <c r="S59" s="29">
        <v>8969</v>
      </c>
      <c r="T59" s="29">
        <v>1500</v>
      </c>
      <c r="U59" s="29">
        <v>22</v>
      </c>
      <c r="V59" s="29">
        <v>11673</v>
      </c>
      <c r="W59" s="30">
        <v>580</v>
      </c>
      <c r="X59" s="30">
        <v>11347</v>
      </c>
      <c r="Y59" s="30">
        <v>6118</v>
      </c>
      <c r="Z59" s="33">
        <v>0</v>
      </c>
      <c r="AA59" s="34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7">
        <v>0</v>
      </c>
      <c r="ED59" s="38">
        <v>0</v>
      </c>
      <c r="EE59" s="35">
        <v>0</v>
      </c>
      <c r="EF59" s="35">
        <v>0</v>
      </c>
      <c r="EG59" s="35">
        <v>380</v>
      </c>
      <c r="EH59" s="35">
        <v>0</v>
      </c>
      <c r="EI59" s="35">
        <v>0</v>
      </c>
      <c r="EJ59" s="35">
        <v>241</v>
      </c>
      <c r="EK59" s="35">
        <v>0</v>
      </c>
      <c r="EL59" s="35">
        <v>0</v>
      </c>
      <c r="EM59" s="35">
        <v>285</v>
      </c>
      <c r="EN59" s="35">
        <v>0</v>
      </c>
      <c r="EO59" s="35">
        <v>0</v>
      </c>
      <c r="EP59" s="35">
        <v>0</v>
      </c>
      <c r="EQ59" s="35">
        <v>705</v>
      </c>
      <c r="ER59" s="35">
        <v>0</v>
      </c>
      <c r="ES59" s="35">
        <v>0</v>
      </c>
      <c r="ET59" s="35">
        <v>535</v>
      </c>
      <c r="EU59" s="35">
        <v>0</v>
      </c>
      <c r="EV59" s="35">
        <v>288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120</v>
      </c>
      <c r="FE59" s="35">
        <v>0</v>
      </c>
      <c r="FF59" s="35">
        <v>0</v>
      </c>
      <c r="FG59" s="35">
        <v>0</v>
      </c>
      <c r="FH59" s="35">
        <v>0</v>
      </c>
      <c r="FI59" s="35">
        <v>712</v>
      </c>
      <c r="FJ59" s="35">
        <v>0</v>
      </c>
      <c r="FK59" s="35">
        <v>0</v>
      </c>
      <c r="FL59" s="35">
        <v>120</v>
      </c>
      <c r="FM59" s="35">
        <v>0</v>
      </c>
      <c r="FN59" s="35">
        <v>0</v>
      </c>
      <c r="FO59" s="39">
        <v>0</v>
      </c>
      <c r="FP59" s="34">
        <v>0</v>
      </c>
      <c r="FQ59" s="37">
        <v>0</v>
      </c>
      <c r="FR59" s="34">
        <v>0</v>
      </c>
      <c r="FS59" s="39">
        <v>0</v>
      </c>
      <c r="FT59" s="34">
        <v>3306</v>
      </c>
      <c r="FU59" s="35">
        <v>0</v>
      </c>
      <c r="FV59" s="35">
        <v>0</v>
      </c>
      <c r="FW59" s="35">
        <v>0</v>
      </c>
      <c r="FX59" s="35">
        <v>3306</v>
      </c>
      <c r="FY59" s="39">
        <v>24</v>
      </c>
      <c r="FZ59" s="34">
        <v>0</v>
      </c>
      <c r="GA59" s="35">
        <v>0</v>
      </c>
      <c r="GB59" s="39">
        <v>0</v>
      </c>
      <c r="GC59" s="34">
        <v>0</v>
      </c>
      <c r="GD59" s="39">
        <v>0</v>
      </c>
    </row>
    <row r="60" spans="1:186">
      <c r="A60" s="25">
        <f t="shared" si="0"/>
        <v>220</v>
      </c>
      <c r="B60" s="40">
        <v>430220</v>
      </c>
      <c r="C60" s="41" t="s">
        <v>131</v>
      </c>
      <c r="D60" s="28">
        <v>22916</v>
      </c>
      <c r="E60" s="29">
        <v>17814</v>
      </c>
      <c r="F60" s="30">
        <v>5102</v>
      </c>
      <c r="G60" s="31">
        <v>27753</v>
      </c>
      <c r="H60" s="32">
        <v>314</v>
      </c>
      <c r="I60" s="29">
        <v>0</v>
      </c>
      <c r="J60" s="29">
        <v>0</v>
      </c>
      <c r="K60" s="29">
        <v>308</v>
      </c>
      <c r="L60" s="29">
        <v>6</v>
      </c>
      <c r="M60" s="29">
        <v>0</v>
      </c>
      <c r="N60" s="29">
        <v>0</v>
      </c>
      <c r="O60" s="29">
        <v>0</v>
      </c>
      <c r="P60" s="29">
        <v>0</v>
      </c>
      <c r="Q60" s="29">
        <v>11733</v>
      </c>
      <c r="R60" s="29">
        <v>2856</v>
      </c>
      <c r="S60" s="29">
        <v>4013</v>
      </c>
      <c r="T60" s="29">
        <v>178</v>
      </c>
      <c r="U60" s="29">
        <v>0</v>
      </c>
      <c r="V60" s="29">
        <v>1951</v>
      </c>
      <c r="W60" s="30">
        <v>0</v>
      </c>
      <c r="X60" s="30">
        <v>2913</v>
      </c>
      <c r="Y60" s="30">
        <v>1708</v>
      </c>
      <c r="Z60" s="33">
        <v>0</v>
      </c>
      <c r="AA60" s="34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7">
        <v>0</v>
      </c>
      <c r="ED60" s="38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262</v>
      </c>
      <c r="EK60" s="35">
        <v>0</v>
      </c>
      <c r="EL60" s="35">
        <v>0</v>
      </c>
      <c r="EM60" s="35">
        <v>200</v>
      </c>
      <c r="EN60" s="35">
        <v>0</v>
      </c>
      <c r="EO60" s="35">
        <v>0</v>
      </c>
      <c r="EP60" s="35">
        <v>0</v>
      </c>
      <c r="EQ60" s="35">
        <v>208</v>
      </c>
      <c r="ER60" s="35">
        <v>0</v>
      </c>
      <c r="ES60" s="35">
        <v>0</v>
      </c>
      <c r="ET60" s="35">
        <v>100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270</v>
      </c>
      <c r="FE60" s="35">
        <v>0</v>
      </c>
      <c r="FF60" s="35">
        <v>0</v>
      </c>
      <c r="FG60" s="35">
        <v>39</v>
      </c>
      <c r="FH60" s="35">
        <v>0</v>
      </c>
      <c r="FI60" s="35">
        <v>166</v>
      </c>
      <c r="FJ60" s="35">
        <v>0</v>
      </c>
      <c r="FK60" s="35">
        <v>0</v>
      </c>
      <c r="FL60" s="35">
        <v>36</v>
      </c>
      <c r="FM60" s="35">
        <v>0</v>
      </c>
      <c r="FN60" s="35">
        <v>0</v>
      </c>
      <c r="FO60" s="39">
        <v>0</v>
      </c>
      <c r="FP60" s="34">
        <v>0</v>
      </c>
      <c r="FQ60" s="37">
        <v>0</v>
      </c>
      <c r="FR60" s="34">
        <v>0</v>
      </c>
      <c r="FS60" s="39">
        <v>0</v>
      </c>
      <c r="FT60" s="34">
        <v>731</v>
      </c>
      <c r="FU60" s="35">
        <v>0</v>
      </c>
      <c r="FV60" s="35">
        <v>0</v>
      </c>
      <c r="FW60" s="35">
        <v>0</v>
      </c>
      <c r="FX60" s="35">
        <v>731</v>
      </c>
      <c r="FY60" s="39">
        <v>0</v>
      </c>
      <c r="FZ60" s="34">
        <v>0</v>
      </c>
      <c r="GA60" s="35">
        <v>0</v>
      </c>
      <c r="GB60" s="39">
        <v>0</v>
      </c>
      <c r="GC60" s="34">
        <v>0</v>
      </c>
      <c r="GD60" s="39">
        <v>0</v>
      </c>
    </row>
    <row r="61" spans="1:186">
      <c r="A61" s="25">
        <f t="shared" si="0"/>
        <v>221</v>
      </c>
      <c r="B61" s="40">
        <v>430221</v>
      </c>
      <c r="C61" s="41" t="s">
        <v>132</v>
      </c>
      <c r="D61" s="28">
        <v>20900</v>
      </c>
      <c r="E61" s="29">
        <v>16316</v>
      </c>
      <c r="F61" s="30">
        <v>4584</v>
      </c>
      <c r="G61" s="31">
        <v>16759</v>
      </c>
      <c r="H61" s="32">
        <v>25</v>
      </c>
      <c r="I61" s="29">
        <v>0</v>
      </c>
      <c r="J61" s="29">
        <v>0</v>
      </c>
      <c r="K61" s="29">
        <v>0</v>
      </c>
      <c r="L61" s="29">
        <v>25</v>
      </c>
      <c r="M61" s="29">
        <v>0</v>
      </c>
      <c r="N61" s="29">
        <v>0</v>
      </c>
      <c r="O61" s="29">
        <v>0</v>
      </c>
      <c r="P61" s="29">
        <v>0</v>
      </c>
      <c r="Q61" s="29">
        <v>10401</v>
      </c>
      <c r="R61" s="29">
        <v>2276</v>
      </c>
      <c r="S61" s="29">
        <v>3683</v>
      </c>
      <c r="T61" s="29">
        <v>430</v>
      </c>
      <c r="U61" s="29">
        <v>0</v>
      </c>
      <c r="V61" s="29">
        <v>1808</v>
      </c>
      <c r="W61" s="30">
        <v>0</v>
      </c>
      <c r="X61" s="30">
        <v>2634</v>
      </c>
      <c r="Y61" s="30">
        <v>363</v>
      </c>
      <c r="Z61" s="33">
        <v>0</v>
      </c>
      <c r="AA61" s="34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7">
        <v>0</v>
      </c>
      <c r="ED61" s="38">
        <v>0</v>
      </c>
      <c r="EE61" s="35">
        <v>0</v>
      </c>
      <c r="EF61" s="35">
        <v>0</v>
      </c>
      <c r="EG61" s="35">
        <v>237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475</v>
      </c>
      <c r="ER61" s="35">
        <v>0</v>
      </c>
      <c r="ES61" s="35">
        <v>0</v>
      </c>
      <c r="ET61" s="35">
        <v>295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210</v>
      </c>
      <c r="FJ61" s="35">
        <v>0</v>
      </c>
      <c r="FK61" s="35">
        <v>0</v>
      </c>
      <c r="FL61" s="35">
        <v>45</v>
      </c>
      <c r="FM61" s="35">
        <v>0</v>
      </c>
      <c r="FN61" s="35">
        <v>0</v>
      </c>
      <c r="FO61" s="39">
        <v>0</v>
      </c>
      <c r="FP61" s="34">
        <v>0</v>
      </c>
      <c r="FQ61" s="37">
        <v>0</v>
      </c>
      <c r="FR61" s="34">
        <v>0</v>
      </c>
      <c r="FS61" s="39">
        <v>0</v>
      </c>
      <c r="FT61" s="34">
        <v>1293</v>
      </c>
      <c r="FU61" s="35">
        <v>0</v>
      </c>
      <c r="FV61" s="35">
        <v>0</v>
      </c>
      <c r="FW61" s="35">
        <v>0</v>
      </c>
      <c r="FX61" s="35">
        <v>1293</v>
      </c>
      <c r="FY61" s="39">
        <v>83</v>
      </c>
      <c r="FZ61" s="34">
        <v>0</v>
      </c>
      <c r="GA61" s="35">
        <v>0</v>
      </c>
      <c r="GB61" s="39">
        <v>0</v>
      </c>
      <c r="GC61" s="34">
        <v>0</v>
      </c>
      <c r="GD61" s="39">
        <v>0</v>
      </c>
    </row>
    <row r="62" spans="1:186">
      <c r="A62" s="25">
        <f t="shared" si="0"/>
        <v>224</v>
      </c>
      <c r="B62" s="40">
        <v>430224</v>
      </c>
      <c r="C62" s="41" t="s">
        <v>133</v>
      </c>
      <c r="D62" s="28">
        <v>25348</v>
      </c>
      <c r="E62" s="29">
        <v>19647</v>
      </c>
      <c r="F62" s="30">
        <v>5701</v>
      </c>
      <c r="G62" s="31">
        <v>34864</v>
      </c>
      <c r="H62" s="32">
        <v>8</v>
      </c>
      <c r="I62" s="29">
        <v>0</v>
      </c>
      <c r="J62" s="29">
        <v>0</v>
      </c>
      <c r="K62" s="29">
        <v>0</v>
      </c>
      <c r="L62" s="29">
        <v>8</v>
      </c>
      <c r="M62" s="29">
        <v>0</v>
      </c>
      <c r="N62" s="29">
        <v>0</v>
      </c>
      <c r="O62" s="29">
        <v>0</v>
      </c>
      <c r="P62" s="29">
        <v>0</v>
      </c>
      <c r="Q62" s="29">
        <v>19603</v>
      </c>
      <c r="R62" s="29">
        <v>3148</v>
      </c>
      <c r="S62" s="29">
        <v>5187</v>
      </c>
      <c r="T62" s="29">
        <v>490</v>
      </c>
      <c r="U62" s="29">
        <v>0</v>
      </c>
      <c r="V62" s="29">
        <v>6763</v>
      </c>
      <c r="W62" s="30">
        <v>695</v>
      </c>
      <c r="X62" s="30">
        <v>3810</v>
      </c>
      <c r="Y62" s="30">
        <v>818</v>
      </c>
      <c r="Z62" s="33">
        <v>0</v>
      </c>
      <c r="AA62" s="34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7">
        <v>0</v>
      </c>
      <c r="ED62" s="38">
        <v>0</v>
      </c>
      <c r="EE62" s="35">
        <v>0</v>
      </c>
      <c r="EF62" s="35">
        <v>0</v>
      </c>
      <c r="EG62" s="35">
        <v>10</v>
      </c>
      <c r="EH62" s="35">
        <v>0</v>
      </c>
      <c r="EI62" s="35">
        <v>0</v>
      </c>
      <c r="EJ62" s="35">
        <v>165</v>
      </c>
      <c r="EK62" s="35">
        <v>0</v>
      </c>
      <c r="EL62" s="35">
        <v>0</v>
      </c>
      <c r="EM62" s="35">
        <v>110</v>
      </c>
      <c r="EN62" s="35">
        <v>0</v>
      </c>
      <c r="EO62" s="35">
        <v>0</v>
      </c>
      <c r="EP62" s="35">
        <v>0</v>
      </c>
      <c r="EQ62" s="35">
        <v>446</v>
      </c>
      <c r="ER62" s="35">
        <v>0</v>
      </c>
      <c r="ES62" s="35">
        <v>0</v>
      </c>
      <c r="ET62" s="35">
        <v>339</v>
      </c>
      <c r="EU62" s="35">
        <v>0</v>
      </c>
      <c r="EV62" s="35">
        <v>131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65</v>
      </c>
      <c r="FE62" s="35">
        <v>0</v>
      </c>
      <c r="FF62" s="35">
        <v>0</v>
      </c>
      <c r="FG62" s="35">
        <v>15</v>
      </c>
      <c r="FH62" s="35">
        <v>0</v>
      </c>
      <c r="FI62" s="35">
        <v>270</v>
      </c>
      <c r="FJ62" s="35">
        <v>0</v>
      </c>
      <c r="FK62" s="35">
        <v>0</v>
      </c>
      <c r="FL62" s="35">
        <v>20</v>
      </c>
      <c r="FM62" s="35">
        <v>0</v>
      </c>
      <c r="FN62" s="35">
        <v>15</v>
      </c>
      <c r="FO62" s="39">
        <v>0</v>
      </c>
      <c r="FP62" s="34">
        <v>0</v>
      </c>
      <c r="FQ62" s="37">
        <v>0</v>
      </c>
      <c r="FR62" s="34">
        <v>0</v>
      </c>
      <c r="FS62" s="39">
        <v>0</v>
      </c>
      <c r="FT62" s="34">
        <v>908</v>
      </c>
      <c r="FU62" s="35">
        <v>0</v>
      </c>
      <c r="FV62" s="35">
        <v>0</v>
      </c>
      <c r="FW62" s="35">
        <v>0</v>
      </c>
      <c r="FX62" s="35">
        <v>908</v>
      </c>
      <c r="FY62" s="39">
        <v>7</v>
      </c>
      <c r="FZ62" s="34">
        <v>0</v>
      </c>
      <c r="GA62" s="35">
        <v>0</v>
      </c>
      <c r="GB62" s="39">
        <v>0</v>
      </c>
      <c r="GC62" s="34">
        <v>0</v>
      </c>
      <c r="GD62" s="39">
        <v>0</v>
      </c>
    </row>
    <row r="63" spans="1:186">
      <c r="A63" s="25">
        <f t="shared" si="0"/>
        <v>228</v>
      </c>
      <c r="B63" s="40">
        <v>430228</v>
      </c>
      <c r="C63" s="41" t="s">
        <v>134</v>
      </c>
      <c r="D63" s="28">
        <v>11991</v>
      </c>
      <c r="E63" s="29">
        <v>8956</v>
      </c>
      <c r="F63" s="30">
        <v>3035</v>
      </c>
      <c r="G63" s="31">
        <v>16805</v>
      </c>
      <c r="H63" s="32">
        <v>391</v>
      </c>
      <c r="I63" s="29">
        <v>0</v>
      </c>
      <c r="J63" s="29">
        <v>0</v>
      </c>
      <c r="K63" s="29">
        <v>391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12311</v>
      </c>
      <c r="R63" s="29">
        <v>1760</v>
      </c>
      <c r="S63" s="29">
        <v>3118</v>
      </c>
      <c r="T63" s="29">
        <v>322</v>
      </c>
      <c r="U63" s="29">
        <v>0</v>
      </c>
      <c r="V63" s="29">
        <v>4363</v>
      </c>
      <c r="W63" s="30">
        <v>800</v>
      </c>
      <c r="X63" s="30">
        <v>2270</v>
      </c>
      <c r="Y63" s="30">
        <v>3588</v>
      </c>
      <c r="Z63" s="33">
        <v>0</v>
      </c>
      <c r="AA63" s="34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6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7">
        <v>0</v>
      </c>
      <c r="ED63" s="38">
        <v>0</v>
      </c>
      <c r="EE63" s="35">
        <v>0</v>
      </c>
      <c r="EF63" s="35">
        <v>0</v>
      </c>
      <c r="EG63" s="35">
        <v>28</v>
      </c>
      <c r="EH63" s="35">
        <v>0</v>
      </c>
      <c r="EI63" s="35">
        <v>0</v>
      </c>
      <c r="EJ63" s="35">
        <v>14</v>
      </c>
      <c r="EK63" s="35">
        <v>0</v>
      </c>
      <c r="EL63" s="35">
        <v>0</v>
      </c>
      <c r="EM63" s="35">
        <v>10</v>
      </c>
      <c r="EN63" s="35">
        <v>0</v>
      </c>
      <c r="EO63" s="35">
        <v>0</v>
      </c>
      <c r="EP63" s="35">
        <v>0</v>
      </c>
      <c r="EQ63" s="35">
        <v>198</v>
      </c>
      <c r="ER63" s="35">
        <v>0</v>
      </c>
      <c r="ES63" s="35">
        <v>0</v>
      </c>
      <c r="ET63" s="35">
        <v>136</v>
      </c>
      <c r="EU63" s="35">
        <v>0</v>
      </c>
      <c r="EV63" s="35">
        <v>71</v>
      </c>
      <c r="EW63" s="35">
        <v>0</v>
      </c>
      <c r="EX63" s="35">
        <v>0</v>
      </c>
      <c r="EY63" s="35">
        <v>0</v>
      </c>
      <c r="EZ63" s="35">
        <v>16</v>
      </c>
      <c r="FA63" s="35">
        <v>0</v>
      </c>
      <c r="FB63" s="35">
        <v>0</v>
      </c>
      <c r="FC63" s="35">
        <v>0</v>
      </c>
      <c r="FD63" s="35">
        <v>15</v>
      </c>
      <c r="FE63" s="35">
        <v>0</v>
      </c>
      <c r="FF63" s="35">
        <v>0</v>
      </c>
      <c r="FG63" s="35">
        <v>10</v>
      </c>
      <c r="FH63" s="35">
        <v>0</v>
      </c>
      <c r="FI63" s="35">
        <v>108</v>
      </c>
      <c r="FJ63" s="35">
        <v>0</v>
      </c>
      <c r="FK63" s="35">
        <v>0</v>
      </c>
      <c r="FL63" s="35">
        <v>34</v>
      </c>
      <c r="FM63" s="35">
        <v>0</v>
      </c>
      <c r="FN63" s="35">
        <v>70</v>
      </c>
      <c r="FO63" s="39">
        <v>10</v>
      </c>
      <c r="FP63" s="34">
        <v>0</v>
      </c>
      <c r="FQ63" s="37">
        <v>0</v>
      </c>
      <c r="FR63" s="34">
        <v>0</v>
      </c>
      <c r="FS63" s="39">
        <v>0</v>
      </c>
      <c r="FT63" s="34">
        <v>801</v>
      </c>
      <c r="FU63" s="35">
        <v>0</v>
      </c>
      <c r="FV63" s="35">
        <v>0</v>
      </c>
      <c r="FW63" s="35">
        <v>0</v>
      </c>
      <c r="FX63" s="35">
        <v>801</v>
      </c>
      <c r="FY63" s="39">
        <v>0</v>
      </c>
      <c r="FZ63" s="34">
        <v>0</v>
      </c>
      <c r="GA63" s="35">
        <v>0</v>
      </c>
      <c r="GB63" s="39">
        <v>0</v>
      </c>
      <c r="GC63" s="34">
        <v>0</v>
      </c>
      <c r="GD63" s="39">
        <v>0</v>
      </c>
    </row>
    <row r="64" spans="1:186">
      <c r="A64" s="25">
        <f t="shared" si="0"/>
        <v>232</v>
      </c>
      <c r="B64" s="40">
        <v>430232</v>
      </c>
      <c r="C64" s="41" t="s">
        <v>135</v>
      </c>
      <c r="D64" s="28">
        <v>15774</v>
      </c>
      <c r="E64" s="29">
        <v>12559</v>
      </c>
      <c r="F64" s="30">
        <v>3215</v>
      </c>
      <c r="G64" s="31">
        <v>8082</v>
      </c>
      <c r="H64" s="32">
        <v>275</v>
      </c>
      <c r="I64" s="29">
        <v>0</v>
      </c>
      <c r="J64" s="29">
        <v>0</v>
      </c>
      <c r="K64" s="29">
        <v>0</v>
      </c>
      <c r="L64" s="29">
        <v>275</v>
      </c>
      <c r="M64" s="29">
        <v>0</v>
      </c>
      <c r="N64" s="29">
        <v>0</v>
      </c>
      <c r="O64" s="29">
        <v>0</v>
      </c>
      <c r="P64" s="29">
        <v>0</v>
      </c>
      <c r="Q64" s="29">
        <v>7478</v>
      </c>
      <c r="R64" s="29">
        <v>1650</v>
      </c>
      <c r="S64" s="29">
        <v>2512</v>
      </c>
      <c r="T64" s="29">
        <v>240</v>
      </c>
      <c r="U64" s="29">
        <v>0</v>
      </c>
      <c r="V64" s="29">
        <v>986</v>
      </c>
      <c r="W64" s="30">
        <v>30</v>
      </c>
      <c r="X64" s="30">
        <v>2300</v>
      </c>
      <c r="Y64" s="30">
        <v>1346</v>
      </c>
      <c r="Z64" s="33">
        <v>0</v>
      </c>
      <c r="AA64" s="34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7">
        <v>0</v>
      </c>
      <c r="ED64" s="38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117</v>
      </c>
      <c r="EN64" s="35">
        <v>0</v>
      </c>
      <c r="EO64" s="35">
        <v>0</v>
      </c>
      <c r="EP64" s="35">
        <v>0</v>
      </c>
      <c r="EQ64" s="35">
        <v>351</v>
      </c>
      <c r="ER64" s="35">
        <v>0</v>
      </c>
      <c r="ES64" s="35">
        <v>0</v>
      </c>
      <c r="ET64" s="35">
        <v>189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32</v>
      </c>
      <c r="FH64" s="35">
        <v>0</v>
      </c>
      <c r="FI64" s="35">
        <v>221</v>
      </c>
      <c r="FJ64" s="35">
        <v>0</v>
      </c>
      <c r="FK64" s="35">
        <v>0</v>
      </c>
      <c r="FL64" s="35">
        <v>100</v>
      </c>
      <c r="FM64" s="35">
        <v>0</v>
      </c>
      <c r="FN64" s="35">
        <v>0</v>
      </c>
      <c r="FO64" s="39">
        <v>0</v>
      </c>
      <c r="FP64" s="34">
        <v>0</v>
      </c>
      <c r="FQ64" s="37">
        <v>0</v>
      </c>
      <c r="FR64" s="34">
        <v>0</v>
      </c>
      <c r="FS64" s="39">
        <v>0</v>
      </c>
      <c r="FT64" s="34">
        <v>1416</v>
      </c>
      <c r="FU64" s="35">
        <v>0</v>
      </c>
      <c r="FV64" s="35">
        <v>0</v>
      </c>
      <c r="FW64" s="35">
        <v>0</v>
      </c>
      <c r="FX64" s="35">
        <v>1416</v>
      </c>
      <c r="FY64" s="39">
        <v>20</v>
      </c>
      <c r="FZ64" s="34">
        <v>0</v>
      </c>
      <c r="GA64" s="35">
        <v>0</v>
      </c>
      <c r="GB64" s="39">
        <v>0</v>
      </c>
      <c r="GC64" s="34">
        <v>0</v>
      </c>
      <c r="GD64" s="39">
        <v>0</v>
      </c>
    </row>
    <row r="65" spans="1:186">
      <c r="A65" s="25">
        <f t="shared" si="0"/>
        <v>249</v>
      </c>
      <c r="B65" s="40">
        <v>430249</v>
      </c>
      <c r="C65" s="41" t="s">
        <v>136</v>
      </c>
      <c r="D65" s="28">
        <v>57457</v>
      </c>
      <c r="E65" s="29">
        <v>45665</v>
      </c>
      <c r="F65" s="30">
        <v>11792</v>
      </c>
      <c r="G65" s="31">
        <v>32513</v>
      </c>
      <c r="H65" s="32">
        <v>3406</v>
      </c>
      <c r="I65" s="29">
        <v>1086</v>
      </c>
      <c r="J65" s="29">
        <v>0</v>
      </c>
      <c r="K65" s="29">
        <v>1199</v>
      </c>
      <c r="L65" s="29">
        <v>1121</v>
      </c>
      <c r="M65" s="29">
        <v>0</v>
      </c>
      <c r="N65" s="29">
        <v>0</v>
      </c>
      <c r="O65" s="29">
        <v>0</v>
      </c>
      <c r="P65" s="29">
        <v>0</v>
      </c>
      <c r="Q65" s="29">
        <v>24247</v>
      </c>
      <c r="R65" s="29">
        <v>6422</v>
      </c>
      <c r="S65" s="29">
        <v>8487</v>
      </c>
      <c r="T65" s="29">
        <v>850</v>
      </c>
      <c r="U65" s="29">
        <v>38</v>
      </c>
      <c r="V65" s="29">
        <v>2960</v>
      </c>
      <c r="W65" s="30">
        <v>0</v>
      </c>
      <c r="X65" s="30">
        <v>6340</v>
      </c>
      <c r="Y65" s="30">
        <v>4908</v>
      </c>
      <c r="Z65" s="33">
        <v>145</v>
      </c>
      <c r="AA65" s="34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332</v>
      </c>
      <c r="AG65" s="35">
        <v>0</v>
      </c>
      <c r="AH65" s="35">
        <v>547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612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7">
        <v>0</v>
      </c>
      <c r="ED65" s="38">
        <v>0</v>
      </c>
      <c r="EE65" s="35">
        <v>0</v>
      </c>
      <c r="EF65" s="35">
        <v>0</v>
      </c>
      <c r="EG65" s="35">
        <v>0</v>
      </c>
      <c r="EH65" s="35">
        <v>260</v>
      </c>
      <c r="EI65" s="35">
        <v>0</v>
      </c>
      <c r="EJ65" s="35">
        <v>87</v>
      </c>
      <c r="EK65" s="35">
        <v>9</v>
      </c>
      <c r="EL65" s="35">
        <v>0</v>
      </c>
      <c r="EM65" s="35">
        <v>131</v>
      </c>
      <c r="EN65" s="35">
        <v>0</v>
      </c>
      <c r="EO65" s="35">
        <v>0</v>
      </c>
      <c r="EP65" s="35">
        <v>11</v>
      </c>
      <c r="EQ65" s="35">
        <v>550</v>
      </c>
      <c r="ER65" s="35">
        <v>0</v>
      </c>
      <c r="ES65" s="35">
        <v>110</v>
      </c>
      <c r="ET65" s="35">
        <v>574</v>
      </c>
      <c r="EU65" s="35">
        <v>0</v>
      </c>
      <c r="EV65" s="35">
        <v>524</v>
      </c>
      <c r="EW65" s="35">
        <v>0</v>
      </c>
      <c r="EX65" s="35">
        <v>1</v>
      </c>
      <c r="EY65" s="35">
        <v>0</v>
      </c>
      <c r="EZ65" s="35">
        <v>0</v>
      </c>
      <c r="FA65" s="35">
        <v>0</v>
      </c>
      <c r="FB65" s="35">
        <v>20</v>
      </c>
      <c r="FC65" s="35">
        <v>0</v>
      </c>
      <c r="FD65" s="35">
        <v>140</v>
      </c>
      <c r="FE65" s="35">
        <v>0</v>
      </c>
      <c r="FF65" s="35">
        <v>0</v>
      </c>
      <c r="FG65" s="35">
        <v>0</v>
      </c>
      <c r="FH65" s="35">
        <v>0</v>
      </c>
      <c r="FI65" s="35">
        <v>310</v>
      </c>
      <c r="FJ65" s="35">
        <v>0</v>
      </c>
      <c r="FK65" s="35">
        <v>0</v>
      </c>
      <c r="FL65" s="35">
        <v>40</v>
      </c>
      <c r="FM65" s="35">
        <v>0</v>
      </c>
      <c r="FN65" s="35">
        <v>25</v>
      </c>
      <c r="FO65" s="39">
        <v>0</v>
      </c>
      <c r="FP65" s="34">
        <v>0</v>
      </c>
      <c r="FQ65" s="37">
        <v>0</v>
      </c>
      <c r="FR65" s="34">
        <v>0</v>
      </c>
      <c r="FS65" s="39">
        <v>0</v>
      </c>
      <c r="FT65" s="34">
        <v>3671</v>
      </c>
      <c r="FU65" s="35">
        <v>135</v>
      </c>
      <c r="FV65" s="35">
        <v>100</v>
      </c>
      <c r="FW65" s="35">
        <v>35</v>
      </c>
      <c r="FX65" s="35">
        <v>3536</v>
      </c>
      <c r="FY65" s="39">
        <v>56</v>
      </c>
      <c r="FZ65" s="34">
        <v>0</v>
      </c>
      <c r="GA65" s="35">
        <v>0</v>
      </c>
      <c r="GB65" s="39">
        <v>97</v>
      </c>
      <c r="GC65" s="34">
        <v>0</v>
      </c>
      <c r="GD65" s="39">
        <v>0</v>
      </c>
    </row>
    <row r="66" spans="1:186">
      <c r="A66" s="25">
        <f t="shared" si="0"/>
        <v>254</v>
      </c>
      <c r="B66" s="40">
        <v>430254</v>
      </c>
      <c r="C66" s="41" t="s">
        <v>137</v>
      </c>
      <c r="D66" s="28">
        <v>11099</v>
      </c>
      <c r="E66" s="29">
        <v>8153</v>
      </c>
      <c r="F66" s="30">
        <v>2946</v>
      </c>
      <c r="G66" s="31">
        <v>10523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8417</v>
      </c>
      <c r="R66" s="29">
        <v>1516</v>
      </c>
      <c r="S66" s="29">
        <v>2334</v>
      </c>
      <c r="T66" s="29">
        <v>310</v>
      </c>
      <c r="U66" s="29">
        <v>0</v>
      </c>
      <c r="V66" s="29">
        <v>2885</v>
      </c>
      <c r="W66" s="30">
        <v>0</v>
      </c>
      <c r="X66" s="30">
        <v>1682</v>
      </c>
      <c r="Y66" s="30">
        <v>188</v>
      </c>
      <c r="Z66" s="33">
        <v>0</v>
      </c>
      <c r="AA66" s="34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7">
        <v>0</v>
      </c>
      <c r="ED66" s="38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115</v>
      </c>
      <c r="EN66" s="35">
        <v>0</v>
      </c>
      <c r="EO66" s="35">
        <v>0</v>
      </c>
      <c r="EP66" s="35">
        <v>0</v>
      </c>
      <c r="EQ66" s="35">
        <v>236</v>
      </c>
      <c r="ER66" s="35">
        <v>0</v>
      </c>
      <c r="ES66" s="35">
        <v>0</v>
      </c>
      <c r="ET66" s="35">
        <v>0</v>
      </c>
      <c r="EU66" s="35">
        <v>0</v>
      </c>
      <c r="EV66" s="35">
        <v>102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50</v>
      </c>
      <c r="FH66" s="35">
        <v>0</v>
      </c>
      <c r="FI66" s="35">
        <v>132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9">
        <v>0</v>
      </c>
      <c r="FP66" s="34">
        <v>0</v>
      </c>
      <c r="FQ66" s="37">
        <v>0</v>
      </c>
      <c r="FR66" s="34">
        <v>0</v>
      </c>
      <c r="FS66" s="39">
        <v>0</v>
      </c>
      <c r="FT66" s="34">
        <v>742</v>
      </c>
      <c r="FU66" s="35">
        <v>0</v>
      </c>
      <c r="FV66" s="35">
        <v>0</v>
      </c>
      <c r="FW66" s="35">
        <v>0</v>
      </c>
      <c r="FX66" s="35">
        <v>742</v>
      </c>
      <c r="FY66" s="39">
        <v>30</v>
      </c>
      <c r="FZ66" s="34">
        <v>0</v>
      </c>
      <c r="GA66" s="35">
        <v>0</v>
      </c>
      <c r="GB66" s="39">
        <v>0</v>
      </c>
      <c r="GC66" s="34">
        <v>0</v>
      </c>
      <c r="GD66" s="39">
        <v>0</v>
      </c>
    </row>
    <row r="67" spans="1:186">
      <c r="A67" s="25">
        <f t="shared" si="0"/>
        <v>256</v>
      </c>
      <c r="B67" s="40">
        <v>430256</v>
      </c>
      <c r="C67" s="41" t="s">
        <v>138</v>
      </c>
      <c r="D67" s="28">
        <v>12880</v>
      </c>
      <c r="E67" s="29">
        <v>9702</v>
      </c>
      <c r="F67" s="30">
        <v>3178</v>
      </c>
      <c r="G67" s="31">
        <v>34221</v>
      </c>
      <c r="H67" s="32">
        <v>707</v>
      </c>
      <c r="I67" s="29">
        <v>0</v>
      </c>
      <c r="J67" s="29">
        <v>0</v>
      </c>
      <c r="K67" s="29">
        <v>452</v>
      </c>
      <c r="L67" s="29">
        <v>255</v>
      </c>
      <c r="M67" s="29">
        <v>0</v>
      </c>
      <c r="N67" s="29">
        <v>0</v>
      </c>
      <c r="O67" s="29">
        <v>0</v>
      </c>
      <c r="P67" s="29">
        <v>0</v>
      </c>
      <c r="Q67" s="29">
        <v>8757</v>
      </c>
      <c r="R67" s="29">
        <v>1490</v>
      </c>
      <c r="S67" s="29">
        <v>2536</v>
      </c>
      <c r="T67" s="29">
        <v>186</v>
      </c>
      <c r="U67" s="29">
        <v>0</v>
      </c>
      <c r="V67" s="29">
        <v>2840</v>
      </c>
      <c r="W67" s="30">
        <v>16</v>
      </c>
      <c r="X67" s="30">
        <v>1875</v>
      </c>
      <c r="Y67" s="30">
        <v>1165</v>
      </c>
      <c r="Z67" s="33">
        <v>0</v>
      </c>
      <c r="AA67" s="34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7">
        <v>0</v>
      </c>
      <c r="ED67" s="38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25</v>
      </c>
      <c r="EK67" s="35">
        <v>0</v>
      </c>
      <c r="EL67" s="35">
        <v>0</v>
      </c>
      <c r="EM67" s="35">
        <v>77</v>
      </c>
      <c r="EN67" s="35">
        <v>0</v>
      </c>
      <c r="EO67" s="35">
        <v>0</v>
      </c>
      <c r="EP67" s="35">
        <v>0</v>
      </c>
      <c r="EQ67" s="35">
        <v>192</v>
      </c>
      <c r="ER67" s="35">
        <v>0</v>
      </c>
      <c r="ES67" s="35">
        <v>0</v>
      </c>
      <c r="ET67" s="35">
        <v>157</v>
      </c>
      <c r="EU67" s="35">
        <v>0</v>
      </c>
      <c r="EV67" s="35">
        <v>8</v>
      </c>
      <c r="EW67" s="35">
        <v>0</v>
      </c>
      <c r="EX67" s="35">
        <v>0</v>
      </c>
      <c r="EY67" s="35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32</v>
      </c>
      <c r="FE67" s="35">
        <v>0</v>
      </c>
      <c r="FF67" s="35">
        <v>0</v>
      </c>
      <c r="FG67" s="35">
        <v>8</v>
      </c>
      <c r="FH67" s="35">
        <v>0</v>
      </c>
      <c r="FI67" s="35">
        <v>64</v>
      </c>
      <c r="FJ67" s="35">
        <v>0</v>
      </c>
      <c r="FK67" s="35">
        <v>0</v>
      </c>
      <c r="FL67" s="35">
        <v>110</v>
      </c>
      <c r="FM67" s="35">
        <v>0</v>
      </c>
      <c r="FN67" s="35">
        <v>9</v>
      </c>
      <c r="FO67" s="39">
        <v>0</v>
      </c>
      <c r="FP67" s="34">
        <v>0</v>
      </c>
      <c r="FQ67" s="37">
        <v>0</v>
      </c>
      <c r="FR67" s="34">
        <v>0</v>
      </c>
      <c r="FS67" s="39">
        <v>0</v>
      </c>
      <c r="FT67" s="34">
        <v>402</v>
      </c>
      <c r="FU67" s="35">
        <v>0</v>
      </c>
      <c r="FV67" s="35">
        <v>0</v>
      </c>
      <c r="FW67" s="35">
        <v>0</v>
      </c>
      <c r="FX67" s="35">
        <v>402</v>
      </c>
      <c r="FY67" s="39">
        <v>0</v>
      </c>
      <c r="FZ67" s="34">
        <v>0</v>
      </c>
      <c r="GA67" s="35">
        <v>0</v>
      </c>
      <c r="GB67" s="39">
        <v>0</v>
      </c>
      <c r="GC67" s="34">
        <v>0</v>
      </c>
      <c r="GD67" s="39">
        <v>0</v>
      </c>
    </row>
    <row r="68" spans="1:186">
      <c r="A68" s="25">
        <f t="shared" si="0"/>
        <v>257</v>
      </c>
      <c r="B68" s="40">
        <v>430257</v>
      </c>
      <c r="C68" s="41" t="s">
        <v>139</v>
      </c>
      <c r="D68" s="28">
        <v>14404</v>
      </c>
      <c r="E68" s="29">
        <v>10758</v>
      </c>
      <c r="F68" s="30">
        <v>3646</v>
      </c>
      <c r="G68" s="31">
        <v>14821</v>
      </c>
      <c r="H68" s="32">
        <v>319</v>
      </c>
      <c r="I68" s="29">
        <v>0</v>
      </c>
      <c r="J68" s="29">
        <v>0</v>
      </c>
      <c r="K68" s="29">
        <v>178</v>
      </c>
      <c r="L68" s="29">
        <v>141</v>
      </c>
      <c r="M68" s="29">
        <v>0</v>
      </c>
      <c r="N68" s="29">
        <v>0</v>
      </c>
      <c r="O68" s="29">
        <v>0</v>
      </c>
      <c r="P68" s="29">
        <v>0</v>
      </c>
      <c r="Q68" s="29">
        <v>10530</v>
      </c>
      <c r="R68" s="29">
        <v>1797</v>
      </c>
      <c r="S68" s="29">
        <v>2911</v>
      </c>
      <c r="T68" s="29">
        <v>280</v>
      </c>
      <c r="U68" s="29">
        <v>0</v>
      </c>
      <c r="V68" s="29">
        <v>3681</v>
      </c>
      <c r="W68" s="30">
        <v>0</v>
      </c>
      <c r="X68" s="30">
        <v>2141</v>
      </c>
      <c r="Y68" s="30">
        <v>591</v>
      </c>
      <c r="Z68" s="33">
        <v>0</v>
      </c>
      <c r="AA68" s="34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7">
        <v>0</v>
      </c>
      <c r="ED68" s="38">
        <v>0</v>
      </c>
      <c r="EE68" s="35">
        <v>0</v>
      </c>
      <c r="EF68" s="35">
        <v>0</v>
      </c>
      <c r="EG68" s="35">
        <v>18</v>
      </c>
      <c r="EH68" s="35">
        <v>0</v>
      </c>
      <c r="EI68" s="35">
        <v>0</v>
      </c>
      <c r="EJ68" s="35">
        <v>116</v>
      </c>
      <c r="EK68" s="35">
        <v>0</v>
      </c>
      <c r="EL68" s="35">
        <v>0</v>
      </c>
      <c r="EM68" s="35">
        <v>78</v>
      </c>
      <c r="EN68" s="35">
        <v>0</v>
      </c>
      <c r="EO68" s="35">
        <v>0</v>
      </c>
      <c r="EP68" s="35">
        <v>0</v>
      </c>
      <c r="EQ68" s="35">
        <v>290</v>
      </c>
      <c r="ER68" s="35">
        <v>0</v>
      </c>
      <c r="ES68" s="35">
        <v>0</v>
      </c>
      <c r="ET68" s="35">
        <v>168</v>
      </c>
      <c r="EU68" s="35">
        <v>0</v>
      </c>
      <c r="EV68" s="35">
        <v>33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78</v>
      </c>
      <c r="FH68" s="35">
        <v>0</v>
      </c>
      <c r="FI68" s="35">
        <v>170</v>
      </c>
      <c r="FJ68" s="35">
        <v>0</v>
      </c>
      <c r="FK68" s="35">
        <v>0</v>
      </c>
      <c r="FL68" s="35">
        <v>46</v>
      </c>
      <c r="FM68" s="35">
        <v>0</v>
      </c>
      <c r="FN68" s="35">
        <v>12</v>
      </c>
      <c r="FO68" s="39">
        <v>0</v>
      </c>
      <c r="FP68" s="34">
        <v>0</v>
      </c>
      <c r="FQ68" s="37">
        <v>0</v>
      </c>
      <c r="FR68" s="34">
        <v>0</v>
      </c>
      <c r="FS68" s="39">
        <v>0</v>
      </c>
      <c r="FT68" s="34">
        <v>141</v>
      </c>
      <c r="FU68" s="35">
        <v>0</v>
      </c>
      <c r="FV68" s="35">
        <v>0</v>
      </c>
      <c r="FW68" s="35">
        <v>0</v>
      </c>
      <c r="FX68" s="35">
        <v>141</v>
      </c>
      <c r="FY68" s="39">
        <v>0</v>
      </c>
      <c r="FZ68" s="34">
        <v>0</v>
      </c>
      <c r="GA68" s="35">
        <v>0</v>
      </c>
      <c r="GB68" s="39">
        <v>0</v>
      </c>
      <c r="GC68" s="34">
        <v>0</v>
      </c>
      <c r="GD68" s="39">
        <v>0</v>
      </c>
    </row>
    <row r="69" spans="1:186">
      <c r="A69" s="25">
        <f t="shared" si="0"/>
        <v>260</v>
      </c>
      <c r="B69" s="40">
        <v>430260</v>
      </c>
      <c r="C69" s="41" t="s">
        <v>140</v>
      </c>
      <c r="D69" s="28">
        <v>49909</v>
      </c>
      <c r="E69" s="29">
        <v>39650</v>
      </c>
      <c r="F69" s="30">
        <v>10259</v>
      </c>
      <c r="G69" s="31">
        <v>31819</v>
      </c>
      <c r="H69" s="32">
        <v>2346</v>
      </c>
      <c r="I69" s="29">
        <v>503</v>
      </c>
      <c r="J69" s="29">
        <v>0</v>
      </c>
      <c r="K69" s="29">
        <v>806</v>
      </c>
      <c r="L69" s="29">
        <v>1037</v>
      </c>
      <c r="M69" s="29">
        <v>0</v>
      </c>
      <c r="N69" s="29">
        <v>0</v>
      </c>
      <c r="O69" s="29">
        <v>0</v>
      </c>
      <c r="P69" s="29">
        <v>0</v>
      </c>
      <c r="Q69" s="29">
        <v>28745</v>
      </c>
      <c r="R69" s="29">
        <v>5833</v>
      </c>
      <c r="S69" s="29">
        <v>8256</v>
      </c>
      <c r="T69" s="29">
        <v>464</v>
      </c>
      <c r="U69" s="29">
        <v>0</v>
      </c>
      <c r="V69" s="29">
        <v>7193</v>
      </c>
      <c r="W69" s="30">
        <v>0</v>
      </c>
      <c r="X69" s="30">
        <v>7463</v>
      </c>
      <c r="Y69" s="30">
        <v>2473</v>
      </c>
      <c r="Z69" s="33">
        <v>0</v>
      </c>
      <c r="AA69" s="34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7">
        <v>0</v>
      </c>
      <c r="ED69" s="38">
        <v>0</v>
      </c>
      <c r="EE69" s="35">
        <v>0</v>
      </c>
      <c r="EF69" s="35">
        <v>0</v>
      </c>
      <c r="EG69" s="35">
        <v>270</v>
      </c>
      <c r="EH69" s="35">
        <v>0</v>
      </c>
      <c r="EI69" s="35">
        <v>0</v>
      </c>
      <c r="EJ69" s="35">
        <v>128</v>
      </c>
      <c r="EK69" s="35">
        <v>0</v>
      </c>
      <c r="EL69" s="35">
        <v>0</v>
      </c>
      <c r="EM69" s="35">
        <v>281</v>
      </c>
      <c r="EN69" s="35">
        <v>0</v>
      </c>
      <c r="EO69" s="35">
        <v>0</v>
      </c>
      <c r="EP69" s="35">
        <v>0</v>
      </c>
      <c r="EQ69" s="35">
        <v>452</v>
      </c>
      <c r="ER69" s="35">
        <v>0</v>
      </c>
      <c r="ES69" s="35">
        <v>0</v>
      </c>
      <c r="ET69" s="35">
        <v>718</v>
      </c>
      <c r="EU69" s="35">
        <v>0</v>
      </c>
      <c r="EV69" s="35">
        <v>483</v>
      </c>
      <c r="EW69" s="35">
        <v>0</v>
      </c>
      <c r="EX69" s="35">
        <v>0</v>
      </c>
      <c r="EY69" s="35">
        <v>0</v>
      </c>
      <c r="EZ69" s="35">
        <v>0</v>
      </c>
      <c r="FA69" s="35">
        <v>12</v>
      </c>
      <c r="FB69" s="35">
        <v>0</v>
      </c>
      <c r="FC69" s="35">
        <v>0</v>
      </c>
      <c r="FD69" s="35">
        <v>53</v>
      </c>
      <c r="FE69" s="35">
        <v>0</v>
      </c>
      <c r="FF69" s="35">
        <v>0</v>
      </c>
      <c r="FG69" s="35">
        <v>160</v>
      </c>
      <c r="FH69" s="35">
        <v>0</v>
      </c>
      <c r="FI69" s="35">
        <v>334</v>
      </c>
      <c r="FJ69" s="35">
        <v>0</v>
      </c>
      <c r="FK69" s="35">
        <v>0</v>
      </c>
      <c r="FL69" s="35">
        <v>72</v>
      </c>
      <c r="FM69" s="35">
        <v>0</v>
      </c>
      <c r="FN69" s="35">
        <v>55</v>
      </c>
      <c r="FO69" s="39">
        <v>0</v>
      </c>
      <c r="FP69" s="34">
        <v>0</v>
      </c>
      <c r="FQ69" s="37">
        <v>0</v>
      </c>
      <c r="FR69" s="34">
        <v>0</v>
      </c>
      <c r="FS69" s="39">
        <v>0</v>
      </c>
      <c r="FT69" s="34">
        <v>2510</v>
      </c>
      <c r="FU69" s="35">
        <v>253</v>
      </c>
      <c r="FV69" s="35">
        <v>13</v>
      </c>
      <c r="FW69" s="35">
        <v>240</v>
      </c>
      <c r="FX69" s="35">
        <v>2257</v>
      </c>
      <c r="FY69" s="39">
        <v>0</v>
      </c>
      <c r="FZ69" s="34">
        <v>0</v>
      </c>
      <c r="GA69" s="35">
        <v>0</v>
      </c>
      <c r="GB69" s="39">
        <v>0</v>
      </c>
      <c r="GC69" s="34">
        <v>0</v>
      </c>
      <c r="GD69" s="39">
        <v>0</v>
      </c>
    </row>
    <row r="70" spans="1:186">
      <c r="A70" s="25">
        <f t="shared" si="0"/>
        <v>273</v>
      </c>
      <c r="B70" s="40">
        <v>430273</v>
      </c>
      <c r="C70" s="41" t="s">
        <v>141</v>
      </c>
      <c r="D70" s="28">
        <v>20408</v>
      </c>
      <c r="E70" s="29">
        <v>16016</v>
      </c>
      <c r="F70" s="30">
        <v>4392</v>
      </c>
      <c r="G70" s="31">
        <v>17791</v>
      </c>
      <c r="H70" s="32">
        <v>428</v>
      </c>
      <c r="I70" s="29">
        <v>0</v>
      </c>
      <c r="J70" s="29">
        <v>0</v>
      </c>
      <c r="K70" s="29">
        <v>0</v>
      </c>
      <c r="L70" s="29">
        <v>428</v>
      </c>
      <c r="M70" s="29">
        <v>0</v>
      </c>
      <c r="N70" s="29">
        <v>0</v>
      </c>
      <c r="O70" s="29">
        <v>0</v>
      </c>
      <c r="P70" s="29">
        <v>0</v>
      </c>
      <c r="Q70" s="29">
        <v>9804</v>
      </c>
      <c r="R70" s="29">
        <v>1731</v>
      </c>
      <c r="S70" s="29">
        <v>3481</v>
      </c>
      <c r="T70" s="29">
        <v>240</v>
      </c>
      <c r="U70" s="29">
        <v>0</v>
      </c>
      <c r="V70" s="29">
        <v>1914</v>
      </c>
      <c r="W70" s="30">
        <v>0</v>
      </c>
      <c r="X70" s="30">
        <v>2678</v>
      </c>
      <c r="Y70" s="30">
        <v>1003</v>
      </c>
      <c r="Z70" s="33">
        <v>0</v>
      </c>
      <c r="AA70" s="34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7">
        <v>0</v>
      </c>
      <c r="ED70" s="38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40</v>
      </c>
      <c r="EK70" s="35">
        <v>0</v>
      </c>
      <c r="EL70" s="35">
        <v>0</v>
      </c>
      <c r="EM70" s="35">
        <v>87</v>
      </c>
      <c r="EN70" s="35">
        <v>0</v>
      </c>
      <c r="EO70" s="35">
        <v>0</v>
      </c>
      <c r="EP70" s="35">
        <v>0</v>
      </c>
      <c r="EQ70" s="35">
        <v>419</v>
      </c>
      <c r="ER70" s="35">
        <v>0</v>
      </c>
      <c r="ES70" s="35">
        <v>0</v>
      </c>
      <c r="ET70" s="35">
        <v>244</v>
      </c>
      <c r="EU70" s="35">
        <v>0</v>
      </c>
      <c r="EV70" s="35">
        <v>36</v>
      </c>
      <c r="EW70" s="35">
        <v>0</v>
      </c>
      <c r="EX70" s="35">
        <v>0</v>
      </c>
      <c r="EY70" s="35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83</v>
      </c>
      <c r="FE70" s="35">
        <v>0</v>
      </c>
      <c r="FF70" s="35">
        <v>0</v>
      </c>
      <c r="FG70" s="35">
        <v>0</v>
      </c>
      <c r="FH70" s="35">
        <v>0</v>
      </c>
      <c r="FI70" s="35">
        <v>297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9">
        <v>0</v>
      </c>
      <c r="FP70" s="34">
        <v>0</v>
      </c>
      <c r="FQ70" s="37">
        <v>0</v>
      </c>
      <c r="FR70" s="34">
        <v>0</v>
      </c>
      <c r="FS70" s="39">
        <v>0</v>
      </c>
      <c r="FT70" s="34">
        <v>403</v>
      </c>
      <c r="FU70" s="35">
        <v>0</v>
      </c>
      <c r="FV70" s="35">
        <v>0</v>
      </c>
      <c r="FW70" s="35">
        <v>0</v>
      </c>
      <c r="FX70" s="35">
        <v>403</v>
      </c>
      <c r="FY70" s="39">
        <v>1</v>
      </c>
      <c r="FZ70" s="34">
        <v>0</v>
      </c>
      <c r="GA70" s="35">
        <v>0</v>
      </c>
      <c r="GB70" s="39">
        <v>0</v>
      </c>
      <c r="GC70" s="34">
        <v>0</v>
      </c>
      <c r="GD70" s="39">
        <v>0</v>
      </c>
    </row>
    <row r="71" spans="1:186">
      <c r="A71" s="25">
        <f t="shared" si="0"/>
        <v>276</v>
      </c>
      <c r="B71" s="40">
        <v>430276</v>
      </c>
      <c r="C71" s="41" t="s">
        <v>142</v>
      </c>
      <c r="D71" s="28">
        <v>18205</v>
      </c>
      <c r="E71" s="29">
        <v>13287</v>
      </c>
      <c r="F71" s="30">
        <v>4918</v>
      </c>
      <c r="G71" s="31">
        <v>17522</v>
      </c>
      <c r="H71" s="32">
        <v>605</v>
      </c>
      <c r="I71" s="29">
        <v>0</v>
      </c>
      <c r="J71" s="29">
        <v>0</v>
      </c>
      <c r="K71" s="29">
        <v>233</v>
      </c>
      <c r="L71" s="29">
        <v>372</v>
      </c>
      <c r="M71" s="29">
        <v>0</v>
      </c>
      <c r="N71" s="29">
        <v>0</v>
      </c>
      <c r="O71" s="29">
        <v>0</v>
      </c>
      <c r="P71" s="29">
        <v>0</v>
      </c>
      <c r="Q71" s="29">
        <v>11476</v>
      </c>
      <c r="R71" s="29">
        <v>2156</v>
      </c>
      <c r="S71" s="29">
        <v>3196</v>
      </c>
      <c r="T71" s="29">
        <v>240</v>
      </c>
      <c r="U71" s="29">
        <v>0</v>
      </c>
      <c r="V71" s="29">
        <v>3557</v>
      </c>
      <c r="W71" s="30">
        <v>0</v>
      </c>
      <c r="X71" s="30">
        <v>2567</v>
      </c>
      <c r="Y71" s="30">
        <v>1720</v>
      </c>
      <c r="Z71" s="33">
        <v>0</v>
      </c>
      <c r="AA71" s="34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7">
        <v>0</v>
      </c>
      <c r="ED71" s="38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107</v>
      </c>
      <c r="EN71" s="35">
        <v>0</v>
      </c>
      <c r="EO71" s="35">
        <v>0</v>
      </c>
      <c r="EP71" s="35">
        <v>0</v>
      </c>
      <c r="EQ71" s="35">
        <v>441</v>
      </c>
      <c r="ER71" s="35">
        <v>0</v>
      </c>
      <c r="ES71" s="35">
        <v>0</v>
      </c>
      <c r="ET71" s="35">
        <v>140</v>
      </c>
      <c r="EU71" s="35">
        <v>0</v>
      </c>
      <c r="EV71" s="35">
        <v>0</v>
      </c>
      <c r="EW71" s="35">
        <v>0</v>
      </c>
      <c r="EX71" s="35">
        <v>4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215</v>
      </c>
      <c r="FJ71" s="35">
        <v>0</v>
      </c>
      <c r="FK71" s="35">
        <v>0</v>
      </c>
      <c r="FL71" s="35">
        <v>45</v>
      </c>
      <c r="FM71" s="35">
        <v>0</v>
      </c>
      <c r="FN71" s="35">
        <v>0</v>
      </c>
      <c r="FO71" s="39">
        <v>0</v>
      </c>
      <c r="FP71" s="34">
        <v>0</v>
      </c>
      <c r="FQ71" s="37">
        <v>0</v>
      </c>
      <c r="FR71" s="34">
        <v>0</v>
      </c>
      <c r="FS71" s="39">
        <v>0</v>
      </c>
      <c r="FT71" s="34">
        <v>1176</v>
      </c>
      <c r="FU71" s="35">
        <v>0</v>
      </c>
      <c r="FV71" s="35">
        <v>0</v>
      </c>
      <c r="FW71" s="35">
        <v>0</v>
      </c>
      <c r="FX71" s="35">
        <v>1176</v>
      </c>
      <c r="FY71" s="39">
        <v>30</v>
      </c>
      <c r="FZ71" s="34">
        <v>0</v>
      </c>
      <c r="GA71" s="35">
        <v>0</v>
      </c>
      <c r="GB71" s="39">
        <v>0</v>
      </c>
      <c r="GC71" s="34">
        <v>0</v>
      </c>
      <c r="GD71" s="39">
        <v>0</v>
      </c>
    </row>
    <row r="72" spans="1:186">
      <c r="A72" s="25">
        <f t="shared" si="0"/>
        <v>285</v>
      </c>
      <c r="B72" s="40">
        <v>430285</v>
      </c>
      <c r="C72" s="41" t="s">
        <v>143</v>
      </c>
      <c r="D72" s="28">
        <v>55628</v>
      </c>
      <c r="E72" s="29">
        <v>45101</v>
      </c>
      <c r="F72" s="30">
        <v>10527</v>
      </c>
      <c r="G72" s="31">
        <v>45040</v>
      </c>
      <c r="H72" s="32">
        <v>3946</v>
      </c>
      <c r="I72" s="29">
        <v>1775</v>
      </c>
      <c r="J72" s="29">
        <v>0</v>
      </c>
      <c r="K72" s="29">
        <v>1646</v>
      </c>
      <c r="L72" s="29">
        <v>525</v>
      </c>
      <c r="M72" s="29">
        <v>0</v>
      </c>
      <c r="N72" s="29">
        <v>0</v>
      </c>
      <c r="O72" s="29">
        <v>0</v>
      </c>
      <c r="P72" s="29">
        <v>0</v>
      </c>
      <c r="Q72" s="29">
        <v>28619</v>
      </c>
      <c r="R72" s="29">
        <v>5177</v>
      </c>
      <c r="S72" s="29">
        <v>8653</v>
      </c>
      <c r="T72" s="29">
        <v>1150</v>
      </c>
      <c r="U72" s="29">
        <v>12</v>
      </c>
      <c r="V72" s="29">
        <v>8597</v>
      </c>
      <c r="W72" s="30">
        <v>0</v>
      </c>
      <c r="X72" s="30">
        <v>6180</v>
      </c>
      <c r="Y72" s="30">
        <v>0</v>
      </c>
      <c r="Z72" s="33">
        <v>0</v>
      </c>
      <c r="AA72" s="34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7">
        <v>0</v>
      </c>
      <c r="ED72" s="38">
        <v>0</v>
      </c>
      <c r="EE72" s="35">
        <v>0</v>
      </c>
      <c r="EF72" s="35">
        <v>0</v>
      </c>
      <c r="EG72" s="35">
        <v>232</v>
      </c>
      <c r="EH72" s="35">
        <v>0</v>
      </c>
      <c r="EI72" s="35">
        <v>0</v>
      </c>
      <c r="EJ72" s="35">
        <v>291</v>
      </c>
      <c r="EK72" s="35">
        <v>0</v>
      </c>
      <c r="EL72" s="35">
        <v>0</v>
      </c>
      <c r="EM72" s="35">
        <v>221</v>
      </c>
      <c r="EN72" s="35">
        <v>0</v>
      </c>
      <c r="EO72" s="35">
        <v>0</v>
      </c>
      <c r="EP72" s="35">
        <v>10</v>
      </c>
      <c r="EQ72" s="35">
        <v>629</v>
      </c>
      <c r="ER72" s="35">
        <v>0</v>
      </c>
      <c r="ES72" s="35">
        <v>0</v>
      </c>
      <c r="ET72" s="35">
        <v>597</v>
      </c>
      <c r="EU72" s="35">
        <v>0</v>
      </c>
      <c r="EV72" s="35">
        <v>363</v>
      </c>
      <c r="EW72" s="35">
        <v>0</v>
      </c>
      <c r="EX72" s="35">
        <v>0</v>
      </c>
      <c r="EY72" s="35">
        <v>0</v>
      </c>
      <c r="EZ72" s="35">
        <v>14</v>
      </c>
      <c r="FA72" s="35">
        <v>0</v>
      </c>
      <c r="FB72" s="35">
        <v>0</v>
      </c>
      <c r="FC72" s="35">
        <v>0</v>
      </c>
      <c r="FD72" s="35">
        <v>290</v>
      </c>
      <c r="FE72" s="35">
        <v>0</v>
      </c>
      <c r="FF72" s="35">
        <v>0</v>
      </c>
      <c r="FG72" s="35">
        <v>50</v>
      </c>
      <c r="FH72" s="35">
        <v>0</v>
      </c>
      <c r="FI72" s="35">
        <v>289</v>
      </c>
      <c r="FJ72" s="35">
        <v>0</v>
      </c>
      <c r="FK72" s="35">
        <v>0</v>
      </c>
      <c r="FL72" s="35">
        <v>83</v>
      </c>
      <c r="FM72" s="35">
        <v>0</v>
      </c>
      <c r="FN72" s="35">
        <v>19</v>
      </c>
      <c r="FO72" s="39">
        <v>40</v>
      </c>
      <c r="FP72" s="34">
        <v>0</v>
      </c>
      <c r="FQ72" s="37">
        <v>0</v>
      </c>
      <c r="FR72" s="34">
        <v>0</v>
      </c>
      <c r="FS72" s="39">
        <v>0</v>
      </c>
      <c r="FT72" s="34">
        <v>5262</v>
      </c>
      <c r="FU72" s="35">
        <v>0</v>
      </c>
      <c r="FV72" s="35">
        <v>0</v>
      </c>
      <c r="FW72" s="35">
        <v>0</v>
      </c>
      <c r="FX72" s="35">
        <v>5262</v>
      </c>
      <c r="FY72" s="39">
        <v>196</v>
      </c>
      <c r="FZ72" s="34">
        <v>0</v>
      </c>
      <c r="GA72" s="35">
        <v>120</v>
      </c>
      <c r="GB72" s="39">
        <v>0</v>
      </c>
      <c r="GC72" s="34">
        <v>0</v>
      </c>
      <c r="GD72" s="39">
        <v>0</v>
      </c>
    </row>
    <row r="73" spans="1:186">
      <c r="A73" s="25">
        <f t="shared" si="0"/>
        <v>301</v>
      </c>
      <c r="B73" s="40">
        <v>430301</v>
      </c>
      <c r="C73" s="41" t="s">
        <v>144</v>
      </c>
      <c r="D73" s="28">
        <v>1713</v>
      </c>
      <c r="E73" s="29">
        <v>1713</v>
      </c>
      <c r="F73" s="30">
        <v>0</v>
      </c>
      <c r="G73" s="31">
        <v>244</v>
      </c>
      <c r="H73" s="32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1607</v>
      </c>
      <c r="R73" s="29">
        <v>201</v>
      </c>
      <c r="S73" s="29">
        <v>553</v>
      </c>
      <c r="T73" s="29">
        <v>60</v>
      </c>
      <c r="U73" s="29">
        <v>0</v>
      </c>
      <c r="V73" s="29">
        <v>333</v>
      </c>
      <c r="W73" s="30">
        <v>0</v>
      </c>
      <c r="X73" s="30">
        <v>520</v>
      </c>
      <c r="Y73" s="30">
        <v>108</v>
      </c>
      <c r="Z73" s="33">
        <v>0</v>
      </c>
      <c r="AA73" s="34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7">
        <v>0</v>
      </c>
      <c r="ED73" s="38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9">
        <v>0</v>
      </c>
      <c r="FP73" s="34">
        <v>630</v>
      </c>
      <c r="FQ73" s="37">
        <v>630</v>
      </c>
      <c r="FR73" s="34">
        <v>0</v>
      </c>
      <c r="FS73" s="39">
        <v>0</v>
      </c>
      <c r="FT73" s="34">
        <v>0</v>
      </c>
      <c r="FU73" s="35">
        <v>0</v>
      </c>
      <c r="FV73" s="35">
        <v>0</v>
      </c>
      <c r="FW73" s="35">
        <v>0</v>
      </c>
      <c r="FX73" s="35">
        <v>0</v>
      </c>
      <c r="FY73" s="39">
        <v>0</v>
      </c>
      <c r="FZ73" s="34">
        <v>0</v>
      </c>
      <c r="GA73" s="35">
        <v>0</v>
      </c>
      <c r="GB73" s="39">
        <v>0</v>
      </c>
      <c r="GC73" s="34">
        <v>12</v>
      </c>
      <c r="GD73" s="39">
        <v>12</v>
      </c>
    </row>
    <row r="74" spans="1:186">
      <c r="A74" s="25">
        <f t="shared" si="0"/>
        <v>308</v>
      </c>
      <c r="B74" s="40">
        <v>430308</v>
      </c>
      <c r="C74" s="41" t="s">
        <v>145</v>
      </c>
      <c r="D74" s="28">
        <v>0</v>
      </c>
      <c r="E74" s="29">
        <v>0</v>
      </c>
      <c r="F74" s="30">
        <v>0</v>
      </c>
      <c r="G74" s="31">
        <v>0</v>
      </c>
      <c r="H74" s="32">
        <v>2689</v>
      </c>
      <c r="I74" s="29">
        <v>2689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33860</v>
      </c>
      <c r="R74" s="29">
        <v>0</v>
      </c>
      <c r="S74" s="29">
        <v>0</v>
      </c>
      <c r="T74" s="29">
        <v>0</v>
      </c>
      <c r="U74" s="29">
        <v>0</v>
      </c>
      <c r="V74" s="29">
        <v>33860</v>
      </c>
      <c r="W74" s="30">
        <v>0</v>
      </c>
      <c r="X74" s="30">
        <v>0</v>
      </c>
      <c r="Y74" s="30">
        <v>5924</v>
      </c>
      <c r="Z74" s="33">
        <v>0</v>
      </c>
      <c r="AA74" s="34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539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10827</v>
      </c>
      <c r="BB74" s="35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250</v>
      </c>
      <c r="CC74" s="36">
        <v>833</v>
      </c>
      <c r="CD74" s="36">
        <v>0</v>
      </c>
      <c r="CE74" s="36">
        <v>0</v>
      </c>
      <c r="CF74" s="35">
        <v>1</v>
      </c>
      <c r="CG74" s="35">
        <v>7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115</v>
      </c>
      <c r="CP74" s="35">
        <v>34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7">
        <v>0</v>
      </c>
      <c r="ED74" s="38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9">
        <v>0</v>
      </c>
      <c r="FP74" s="34">
        <v>0</v>
      </c>
      <c r="FQ74" s="37">
        <v>0</v>
      </c>
      <c r="FR74" s="34">
        <v>0</v>
      </c>
      <c r="FS74" s="39">
        <v>0</v>
      </c>
      <c r="FT74" s="34">
        <v>0</v>
      </c>
      <c r="FU74" s="35">
        <v>0</v>
      </c>
      <c r="FV74" s="35">
        <v>0</v>
      </c>
      <c r="FW74" s="35">
        <v>0</v>
      </c>
      <c r="FX74" s="35">
        <v>0</v>
      </c>
      <c r="FY74" s="39">
        <v>0</v>
      </c>
      <c r="FZ74" s="34">
        <v>0</v>
      </c>
      <c r="GA74" s="35">
        <v>0</v>
      </c>
      <c r="GB74" s="39">
        <v>0</v>
      </c>
      <c r="GC74" s="34">
        <v>0</v>
      </c>
      <c r="GD74" s="39">
        <v>0</v>
      </c>
    </row>
    <row r="75" spans="1:186">
      <c r="A75" s="25">
        <f t="shared" si="0"/>
        <v>324</v>
      </c>
      <c r="B75" s="40">
        <v>430324</v>
      </c>
      <c r="C75" s="41" t="s">
        <v>146</v>
      </c>
      <c r="D75" s="28">
        <v>115341</v>
      </c>
      <c r="E75" s="29">
        <v>89559</v>
      </c>
      <c r="F75" s="30">
        <v>25782</v>
      </c>
      <c r="G75" s="31">
        <v>83553</v>
      </c>
      <c r="H75" s="32">
        <v>7306</v>
      </c>
      <c r="I75" s="29">
        <v>705</v>
      </c>
      <c r="J75" s="29">
        <v>400</v>
      </c>
      <c r="K75" s="29">
        <v>2448</v>
      </c>
      <c r="L75" s="29">
        <v>3753</v>
      </c>
      <c r="M75" s="29">
        <v>0</v>
      </c>
      <c r="N75" s="29">
        <v>0</v>
      </c>
      <c r="O75" s="29">
        <v>0</v>
      </c>
      <c r="P75" s="29">
        <v>0</v>
      </c>
      <c r="Q75" s="29">
        <v>64264</v>
      </c>
      <c r="R75" s="29">
        <v>13457</v>
      </c>
      <c r="S75" s="29">
        <v>20172</v>
      </c>
      <c r="T75" s="29">
        <v>2000</v>
      </c>
      <c r="U75" s="29">
        <v>39</v>
      </c>
      <c r="V75" s="29">
        <v>15813</v>
      </c>
      <c r="W75" s="30">
        <v>0</v>
      </c>
      <c r="X75" s="30">
        <v>14783</v>
      </c>
      <c r="Y75" s="30">
        <v>1064</v>
      </c>
      <c r="Z75" s="33">
        <v>185</v>
      </c>
      <c r="AA75" s="34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80</v>
      </c>
      <c r="AG75" s="35">
        <v>0</v>
      </c>
      <c r="AH75" s="35">
        <v>97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762</v>
      </c>
      <c r="BQ75" s="36">
        <v>0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7">
        <v>0</v>
      </c>
      <c r="ED75" s="38">
        <v>0</v>
      </c>
      <c r="EE75" s="35">
        <v>0</v>
      </c>
      <c r="EF75" s="35">
        <v>0</v>
      </c>
      <c r="EG75" s="35">
        <v>577</v>
      </c>
      <c r="EH75" s="35">
        <v>502</v>
      </c>
      <c r="EI75" s="35">
        <v>0</v>
      </c>
      <c r="EJ75" s="35">
        <v>735</v>
      </c>
      <c r="EK75" s="35">
        <v>14</v>
      </c>
      <c r="EL75" s="35">
        <v>0</v>
      </c>
      <c r="EM75" s="35">
        <v>438</v>
      </c>
      <c r="EN75" s="35">
        <v>0</v>
      </c>
      <c r="EO75" s="35">
        <v>0</v>
      </c>
      <c r="EP75" s="35">
        <v>4</v>
      </c>
      <c r="EQ75" s="35">
        <v>976</v>
      </c>
      <c r="ER75" s="35">
        <v>33</v>
      </c>
      <c r="ES75" s="35">
        <v>0</v>
      </c>
      <c r="ET75" s="35">
        <v>1120</v>
      </c>
      <c r="EU75" s="35">
        <v>0</v>
      </c>
      <c r="EV75" s="35">
        <v>731</v>
      </c>
      <c r="EW75" s="35">
        <v>0</v>
      </c>
      <c r="EX75" s="35">
        <v>73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160</v>
      </c>
      <c r="FE75" s="35">
        <v>0</v>
      </c>
      <c r="FF75" s="35">
        <v>0</v>
      </c>
      <c r="FG75" s="35">
        <v>200</v>
      </c>
      <c r="FH75" s="35">
        <v>0</v>
      </c>
      <c r="FI75" s="35">
        <v>610</v>
      </c>
      <c r="FJ75" s="35">
        <v>0</v>
      </c>
      <c r="FK75" s="35">
        <v>0</v>
      </c>
      <c r="FL75" s="35">
        <v>170</v>
      </c>
      <c r="FM75" s="35">
        <v>0</v>
      </c>
      <c r="FN75" s="35">
        <v>170</v>
      </c>
      <c r="FO75" s="39">
        <v>0</v>
      </c>
      <c r="FP75" s="34">
        <v>0</v>
      </c>
      <c r="FQ75" s="37">
        <v>0</v>
      </c>
      <c r="FR75" s="34">
        <v>0</v>
      </c>
      <c r="FS75" s="39">
        <v>0</v>
      </c>
      <c r="FT75" s="34">
        <v>10219</v>
      </c>
      <c r="FU75" s="35">
        <v>0</v>
      </c>
      <c r="FV75" s="35">
        <v>0</v>
      </c>
      <c r="FW75" s="35">
        <v>0</v>
      </c>
      <c r="FX75" s="35">
        <v>10219</v>
      </c>
      <c r="FY75" s="39">
        <v>1678</v>
      </c>
      <c r="FZ75" s="34">
        <v>0</v>
      </c>
      <c r="GA75" s="35">
        <v>235</v>
      </c>
      <c r="GB75" s="39">
        <v>0</v>
      </c>
      <c r="GC75" s="34">
        <v>0</v>
      </c>
      <c r="GD75" s="39">
        <v>0</v>
      </c>
    </row>
    <row r="76" spans="1:186">
      <c r="A76" s="25">
        <f t="shared" si="0"/>
        <v>325</v>
      </c>
      <c r="B76" s="40">
        <v>430325</v>
      </c>
      <c r="C76" s="41" t="s">
        <v>147</v>
      </c>
      <c r="D76" s="28">
        <v>105458</v>
      </c>
      <c r="E76" s="29">
        <v>79221</v>
      </c>
      <c r="F76" s="30">
        <v>26237</v>
      </c>
      <c r="G76" s="31">
        <v>73978</v>
      </c>
      <c r="H76" s="32">
        <v>3916</v>
      </c>
      <c r="I76" s="29">
        <v>1499</v>
      </c>
      <c r="J76" s="29">
        <v>0</v>
      </c>
      <c r="K76" s="29">
        <v>1076</v>
      </c>
      <c r="L76" s="29">
        <v>1341</v>
      </c>
      <c r="M76" s="29">
        <v>0</v>
      </c>
      <c r="N76" s="29">
        <v>0</v>
      </c>
      <c r="O76" s="29">
        <v>0</v>
      </c>
      <c r="P76" s="29">
        <v>0</v>
      </c>
      <c r="Q76" s="29">
        <v>74498</v>
      </c>
      <c r="R76" s="29">
        <v>13986</v>
      </c>
      <c r="S76" s="29">
        <v>19615</v>
      </c>
      <c r="T76" s="29">
        <v>914</v>
      </c>
      <c r="U76" s="29">
        <v>40</v>
      </c>
      <c r="V76" s="29">
        <v>26014</v>
      </c>
      <c r="W76" s="30">
        <v>0</v>
      </c>
      <c r="X76" s="30">
        <v>14843</v>
      </c>
      <c r="Y76" s="30">
        <v>2104</v>
      </c>
      <c r="Z76" s="33">
        <v>185</v>
      </c>
      <c r="AA76" s="34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125</v>
      </c>
      <c r="AG76" s="35">
        <v>0</v>
      </c>
      <c r="AH76" s="35">
        <v>221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500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649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7">
        <v>0</v>
      </c>
      <c r="ED76" s="38">
        <v>0</v>
      </c>
      <c r="EE76" s="35">
        <v>0</v>
      </c>
      <c r="EF76" s="35">
        <v>0</v>
      </c>
      <c r="EG76" s="35">
        <v>543</v>
      </c>
      <c r="EH76" s="35">
        <v>649</v>
      </c>
      <c r="EI76" s="35">
        <v>0</v>
      </c>
      <c r="EJ76" s="35">
        <v>1022</v>
      </c>
      <c r="EK76" s="35">
        <v>0</v>
      </c>
      <c r="EL76" s="35">
        <v>0</v>
      </c>
      <c r="EM76" s="35">
        <v>476</v>
      </c>
      <c r="EN76" s="35">
        <v>0</v>
      </c>
      <c r="EO76" s="35">
        <v>0</v>
      </c>
      <c r="EP76" s="35">
        <v>21</v>
      </c>
      <c r="EQ76" s="35">
        <v>1057</v>
      </c>
      <c r="ER76" s="35">
        <v>350</v>
      </c>
      <c r="ES76" s="35">
        <v>144</v>
      </c>
      <c r="ET76" s="35">
        <v>904</v>
      </c>
      <c r="EU76" s="35">
        <v>0</v>
      </c>
      <c r="EV76" s="35">
        <v>1655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168</v>
      </c>
      <c r="FE76" s="35">
        <v>0</v>
      </c>
      <c r="FF76" s="35">
        <v>0</v>
      </c>
      <c r="FG76" s="35">
        <v>115</v>
      </c>
      <c r="FH76" s="35">
        <v>0</v>
      </c>
      <c r="FI76" s="35">
        <v>454</v>
      </c>
      <c r="FJ76" s="35">
        <v>50</v>
      </c>
      <c r="FK76" s="35">
        <v>55</v>
      </c>
      <c r="FL76" s="35">
        <v>560</v>
      </c>
      <c r="FM76" s="35">
        <v>48</v>
      </c>
      <c r="FN76" s="35">
        <v>601</v>
      </c>
      <c r="FO76" s="39">
        <v>0</v>
      </c>
      <c r="FP76" s="34">
        <v>0</v>
      </c>
      <c r="FQ76" s="37">
        <v>0</v>
      </c>
      <c r="FR76" s="34">
        <v>0</v>
      </c>
      <c r="FS76" s="39">
        <v>0</v>
      </c>
      <c r="FT76" s="34">
        <v>6972</v>
      </c>
      <c r="FU76" s="35">
        <v>420</v>
      </c>
      <c r="FV76" s="35">
        <v>220</v>
      </c>
      <c r="FW76" s="35">
        <v>200</v>
      </c>
      <c r="FX76" s="35">
        <v>6552</v>
      </c>
      <c r="FY76" s="39">
        <v>159</v>
      </c>
      <c r="FZ76" s="34">
        <v>0</v>
      </c>
      <c r="GA76" s="35">
        <v>0</v>
      </c>
      <c r="GB76" s="39">
        <v>0</v>
      </c>
      <c r="GC76" s="34">
        <v>0</v>
      </c>
      <c r="GD76" s="39">
        <v>0</v>
      </c>
    </row>
    <row r="77" spans="1:186">
      <c r="A77" s="25">
        <f t="shared" si="0"/>
        <v>328</v>
      </c>
      <c r="B77" s="40">
        <v>430328</v>
      </c>
      <c r="C77" s="41" t="s">
        <v>89</v>
      </c>
      <c r="D77" s="28">
        <v>0</v>
      </c>
      <c r="E77" s="29">
        <v>0</v>
      </c>
      <c r="F77" s="30">
        <v>0</v>
      </c>
      <c r="G77" s="31">
        <v>0</v>
      </c>
      <c r="H77" s="32">
        <v>269</v>
      </c>
      <c r="I77" s="29">
        <v>71</v>
      </c>
      <c r="J77" s="29">
        <v>0</v>
      </c>
      <c r="K77" s="29">
        <v>75</v>
      </c>
      <c r="L77" s="29">
        <v>123</v>
      </c>
      <c r="M77" s="29">
        <v>0</v>
      </c>
      <c r="N77" s="29">
        <v>0</v>
      </c>
      <c r="O77" s="29">
        <v>0</v>
      </c>
      <c r="P77" s="29">
        <v>0</v>
      </c>
      <c r="Q77" s="29">
        <v>2661</v>
      </c>
      <c r="R77" s="29">
        <v>0</v>
      </c>
      <c r="S77" s="29">
        <v>0</v>
      </c>
      <c r="T77" s="29">
        <v>0</v>
      </c>
      <c r="U77" s="29">
        <v>0</v>
      </c>
      <c r="V77" s="29">
        <v>2661</v>
      </c>
      <c r="W77" s="30">
        <v>0</v>
      </c>
      <c r="X77" s="30">
        <v>0</v>
      </c>
      <c r="Y77" s="30">
        <v>280</v>
      </c>
      <c r="Z77" s="33">
        <v>0</v>
      </c>
      <c r="AA77" s="34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7">
        <v>0</v>
      </c>
      <c r="ED77" s="38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9">
        <v>0</v>
      </c>
      <c r="FP77" s="34">
        <v>0</v>
      </c>
      <c r="FQ77" s="37">
        <v>0</v>
      </c>
      <c r="FR77" s="34">
        <v>0</v>
      </c>
      <c r="FS77" s="39">
        <v>0</v>
      </c>
      <c r="FT77" s="34">
        <v>0</v>
      </c>
      <c r="FU77" s="35">
        <v>0</v>
      </c>
      <c r="FV77" s="35">
        <v>0</v>
      </c>
      <c r="FW77" s="35">
        <v>0</v>
      </c>
      <c r="FX77" s="35">
        <v>0</v>
      </c>
      <c r="FY77" s="39">
        <v>0</v>
      </c>
      <c r="FZ77" s="34">
        <v>0</v>
      </c>
      <c r="GA77" s="35">
        <v>0</v>
      </c>
      <c r="GB77" s="39">
        <v>0</v>
      </c>
      <c r="GC77" s="34">
        <v>0</v>
      </c>
      <c r="GD77" s="39">
        <v>0</v>
      </c>
    </row>
    <row r="78" spans="1:186">
      <c r="A78" s="25">
        <f t="shared" si="0"/>
        <v>331</v>
      </c>
      <c r="B78" s="40">
        <v>430331</v>
      </c>
      <c r="C78" s="41" t="s">
        <v>148</v>
      </c>
      <c r="D78" s="28">
        <v>88679</v>
      </c>
      <c r="E78" s="29">
        <v>75543</v>
      </c>
      <c r="F78" s="30">
        <v>13136</v>
      </c>
      <c r="G78" s="31">
        <v>88518</v>
      </c>
      <c r="H78" s="32">
        <v>2586</v>
      </c>
      <c r="I78" s="29">
        <v>478</v>
      </c>
      <c r="J78" s="29">
        <v>0</v>
      </c>
      <c r="K78" s="29">
        <v>1035</v>
      </c>
      <c r="L78" s="29">
        <v>1073</v>
      </c>
      <c r="M78" s="29">
        <v>0</v>
      </c>
      <c r="N78" s="29">
        <v>0</v>
      </c>
      <c r="O78" s="29">
        <v>0</v>
      </c>
      <c r="P78" s="29">
        <v>0</v>
      </c>
      <c r="Q78" s="29">
        <v>40641</v>
      </c>
      <c r="R78" s="29">
        <v>8760</v>
      </c>
      <c r="S78" s="29">
        <v>12736</v>
      </c>
      <c r="T78" s="29">
        <v>1450</v>
      </c>
      <c r="U78" s="29">
        <v>12</v>
      </c>
      <c r="V78" s="29">
        <v>8874</v>
      </c>
      <c r="W78" s="30">
        <v>0</v>
      </c>
      <c r="X78" s="30">
        <v>10259</v>
      </c>
      <c r="Y78" s="30">
        <v>1374</v>
      </c>
      <c r="Z78" s="33">
        <v>0</v>
      </c>
      <c r="AA78" s="34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7">
        <v>0</v>
      </c>
      <c r="ED78" s="38">
        <v>0</v>
      </c>
      <c r="EE78" s="35">
        <v>0</v>
      </c>
      <c r="EF78" s="35">
        <v>0</v>
      </c>
      <c r="EG78" s="35">
        <v>323</v>
      </c>
      <c r="EH78" s="35">
        <v>74</v>
      </c>
      <c r="EI78" s="35">
        <v>0</v>
      </c>
      <c r="EJ78" s="35">
        <v>298</v>
      </c>
      <c r="EK78" s="35">
        <v>0</v>
      </c>
      <c r="EL78" s="35">
        <v>0</v>
      </c>
      <c r="EM78" s="35">
        <v>460</v>
      </c>
      <c r="EN78" s="35">
        <v>0</v>
      </c>
      <c r="EO78" s="35">
        <v>0</v>
      </c>
      <c r="EP78" s="35">
        <v>0</v>
      </c>
      <c r="EQ78" s="35">
        <v>869</v>
      </c>
      <c r="ER78" s="35">
        <v>276</v>
      </c>
      <c r="ES78" s="35">
        <v>0</v>
      </c>
      <c r="ET78" s="35">
        <v>461</v>
      </c>
      <c r="EU78" s="35">
        <v>0</v>
      </c>
      <c r="EV78" s="35">
        <v>327</v>
      </c>
      <c r="EW78" s="35">
        <v>0</v>
      </c>
      <c r="EX78" s="35">
        <v>0</v>
      </c>
      <c r="EY78" s="35">
        <v>0</v>
      </c>
      <c r="EZ78" s="35">
        <v>0</v>
      </c>
      <c r="FA78" s="35">
        <v>10</v>
      </c>
      <c r="FB78" s="35">
        <v>0</v>
      </c>
      <c r="FC78" s="35">
        <v>0</v>
      </c>
      <c r="FD78" s="35">
        <v>58</v>
      </c>
      <c r="FE78" s="35">
        <v>0</v>
      </c>
      <c r="FF78" s="35">
        <v>0</v>
      </c>
      <c r="FG78" s="35">
        <v>182</v>
      </c>
      <c r="FH78" s="35">
        <v>0</v>
      </c>
      <c r="FI78" s="35">
        <v>244</v>
      </c>
      <c r="FJ78" s="35">
        <v>10</v>
      </c>
      <c r="FK78" s="35">
        <v>0</v>
      </c>
      <c r="FL78" s="35">
        <v>160</v>
      </c>
      <c r="FM78" s="35">
        <v>0</v>
      </c>
      <c r="FN78" s="35">
        <v>16</v>
      </c>
      <c r="FO78" s="39">
        <v>0</v>
      </c>
      <c r="FP78" s="34">
        <v>0</v>
      </c>
      <c r="FQ78" s="37">
        <v>0</v>
      </c>
      <c r="FR78" s="34">
        <v>0</v>
      </c>
      <c r="FS78" s="39">
        <v>0</v>
      </c>
      <c r="FT78" s="34">
        <v>4300</v>
      </c>
      <c r="FU78" s="35">
        <v>144</v>
      </c>
      <c r="FV78" s="35">
        <v>130</v>
      </c>
      <c r="FW78" s="35">
        <v>14</v>
      </c>
      <c r="FX78" s="35">
        <v>4156</v>
      </c>
      <c r="FY78" s="39">
        <v>7</v>
      </c>
      <c r="FZ78" s="34">
        <v>0</v>
      </c>
      <c r="GA78" s="35">
        <v>0</v>
      </c>
      <c r="GB78" s="39">
        <v>0</v>
      </c>
      <c r="GC78" s="34">
        <v>0</v>
      </c>
      <c r="GD78" s="39">
        <v>0</v>
      </c>
    </row>
    <row r="79" spans="1:186">
      <c r="A79" s="25">
        <f t="shared" si="0"/>
        <v>332</v>
      </c>
      <c r="B79" s="40">
        <v>430332</v>
      </c>
      <c r="C79" s="41" t="s">
        <v>90</v>
      </c>
      <c r="D79" s="28">
        <v>0</v>
      </c>
      <c r="E79" s="29">
        <v>0</v>
      </c>
      <c r="F79" s="30">
        <v>0</v>
      </c>
      <c r="G79" s="31">
        <v>0</v>
      </c>
      <c r="H79" s="32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50</v>
      </c>
      <c r="R79" s="29">
        <v>0</v>
      </c>
      <c r="S79" s="29">
        <v>0</v>
      </c>
      <c r="T79" s="29">
        <v>0</v>
      </c>
      <c r="U79" s="29">
        <v>0</v>
      </c>
      <c r="V79" s="29">
        <v>50</v>
      </c>
      <c r="W79" s="30">
        <v>0</v>
      </c>
      <c r="X79" s="30">
        <v>0</v>
      </c>
      <c r="Y79" s="30">
        <v>1862</v>
      </c>
      <c r="Z79" s="33">
        <v>0</v>
      </c>
      <c r="AA79" s="34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7">
        <v>0</v>
      </c>
      <c r="ED79" s="38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9">
        <v>0</v>
      </c>
      <c r="FP79" s="34">
        <v>0</v>
      </c>
      <c r="FQ79" s="37">
        <v>0</v>
      </c>
      <c r="FR79" s="34">
        <v>0</v>
      </c>
      <c r="FS79" s="39">
        <v>0</v>
      </c>
      <c r="FT79" s="34">
        <v>0</v>
      </c>
      <c r="FU79" s="35">
        <v>0</v>
      </c>
      <c r="FV79" s="35">
        <v>0</v>
      </c>
      <c r="FW79" s="35">
        <v>0</v>
      </c>
      <c r="FX79" s="35">
        <v>0</v>
      </c>
      <c r="FY79" s="39">
        <v>0</v>
      </c>
      <c r="FZ79" s="34">
        <v>0</v>
      </c>
      <c r="GA79" s="35">
        <v>0</v>
      </c>
      <c r="GB79" s="39">
        <v>0</v>
      </c>
      <c r="GC79" s="34">
        <v>0</v>
      </c>
      <c r="GD79" s="39">
        <v>0</v>
      </c>
    </row>
    <row r="80" spans="1:186">
      <c r="A80" s="25">
        <f t="shared" si="0"/>
        <v>333</v>
      </c>
      <c r="B80" s="40">
        <v>430333</v>
      </c>
      <c r="C80" s="41" t="s">
        <v>149</v>
      </c>
      <c r="D80" s="28">
        <v>447325</v>
      </c>
      <c r="E80" s="29">
        <v>355936</v>
      </c>
      <c r="F80" s="30">
        <v>91389</v>
      </c>
      <c r="G80" s="31">
        <v>225584</v>
      </c>
      <c r="H80" s="32">
        <v>54434</v>
      </c>
      <c r="I80" s="29">
        <v>15419</v>
      </c>
      <c r="J80" s="29">
        <v>2590</v>
      </c>
      <c r="K80" s="29">
        <v>23050</v>
      </c>
      <c r="L80" s="29">
        <v>13375</v>
      </c>
      <c r="M80" s="29">
        <v>0</v>
      </c>
      <c r="N80" s="29">
        <v>0</v>
      </c>
      <c r="O80" s="29">
        <v>0</v>
      </c>
      <c r="P80" s="29">
        <v>0</v>
      </c>
      <c r="Q80" s="29">
        <v>177595</v>
      </c>
      <c r="R80" s="29">
        <v>27432</v>
      </c>
      <c r="S80" s="29">
        <v>85522</v>
      </c>
      <c r="T80" s="29">
        <v>12400</v>
      </c>
      <c r="U80" s="29">
        <v>205</v>
      </c>
      <c r="V80" s="29">
        <v>190</v>
      </c>
      <c r="W80" s="30">
        <v>0</v>
      </c>
      <c r="X80" s="30">
        <v>64246</v>
      </c>
      <c r="Y80" s="30">
        <v>1000</v>
      </c>
      <c r="Z80" s="33">
        <v>1000</v>
      </c>
      <c r="AA80" s="34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1450</v>
      </c>
      <c r="BO80" s="36">
        <v>0</v>
      </c>
      <c r="BP80" s="36">
        <v>3500</v>
      </c>
      <c r="BQ80" s="36">
        <v>0</v>
      </c>
      <c r="BR80" s="36">
        <v>0</v>
      </c>
      <c r="BS80" s="36">
        <v>0</v>
      </c>
      <c r="BT80" s="36">
        <v>0</v>
      </c>
      <c r="BU80" s="36">
        <v>0</v>
      </c>
      <c r="BV80" s="36">
        <v>7786</v>
      </c>
      <c r="BW80" s="36">
        <v>0</v>
      </c>
      <c r="BX80" s="36">
        <v>0</v>
      </c>
      <c r="BY80" s="36">
        <v>2300</v>
      </c>
      <c r="BZ80" s="36">
        <v>0</v>
      </c>
      <c r="CA80" s="36">
        <v>0</v>
      </c>
      <c r="CB80" s="36">
        <v>1450</v>
      </c>
      <c r="CC80" s="36">
        <v>0</v>
      </c>
      <c r="CD80" s="36">
        <v>500</v>
      </c>
      <c r="CE80" s="36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7">
        <v>0</v>
      </c>
      <c r="ED80" s="38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9">
        <v>0</v>
      </c>
      <c r="FP80" s="34">
        <v>0</v>
      </c>
      <c r="FQ80" s="37">
        <v>0</v>
      </c>
      <c r="FR80" s="34">
        <v>0</v>
      </c>
      <c r="FS80" s="39">
        <v>0</v>
      </c>
      <c r="FT80" s="34">
        <v>4491</v>
      </c>
      <c r="FU80" s="35">
        <v>3998</v>
      </c>
      <c r="FV80" s="35">
        <v>1630</v>
      </c>
      <c r="FW80" s="35">
        <v>2368</v>
      </c>
      <c r="FX80" s="35">
        <v>493</v>
      </c>
      <c r="FY80" s="39">
        <v>20</v>
      </c>
      <c r="FZ80" s="34">
        <v>0</v>
      </c>
      <c r="GA80" s="35">
        <v>0</v>
      </c>
      <c r="GB80" s="39">
        <v>0</v>
      </c>
      <c r="GC80" s="34">
        <v>0</v>
      </c>
      <c r="GD80" s="39">
        <v>0</v>
      </c>
    </row>
    <row r="81" spans="1:186">
      <c r="A81" s="25">
        <f t="shared" si="0"/>
        <v>334</v>
      </c>
      <c r="B81" s="40">
        <v>430334</v>
      </c>
      <c r="C81" s="41" t="s">
        <v>150</v>
      </c>
      <c r="D81" s="28">
        <v>273690</v>
      </c>
      <c r="E81" s="29">
        <v>261623</v>
      </c>
      <c r="F81" s="30">
        <v>12067</v>
      </c>
      <c r="G81" s="31">
        <v>247444</v>
      </c>
      <c r="H81" s="32">
        <v>2876</v>
      </c>
      <c r="I81" s="29">
        <v>1192</v>
      </c>
      <c r="J81" s="29">
        <v>0</v>
      </c>
      <c r="K81" s="29">
        <v>449</v>
      </c>
      <c r="L81" s="29">
        <v>1235</v>
      </c>
      <c r="M81" s="29">
        <v>0</v>
      </c>
      <c r="N81" s="29">
        <v>0</v>
      </c>
      <c r="O81" s="29">
        <v>0</v>
      </c>
      <c r="P81" s="29">
        <v>0</v>
      </c>
      <c r="Q81" s="29">
        <v>76922</v>
      </c>
      <c r="R81" s="29">
        <v>76361</v>
      </c>
      <c r="S81" s="29">
        <v>459</v>
      </c>
      <c r="T81" s="29">
        <v>0</v>
      </c>
      <c r="U81" s="29">
        <v>102</v>
      </c>
      <c r="V81" s="29">
        <v>0</v>
      </c>
      <c r="W81" s="30">
        <v>0</v>
      </c>
      <c r="X81" s="30">
        <v>0</v>
      </c>
      <c r="Y81" s="30">
        <v>1019</v>
      </c>
      <c r="Z81" s="33">
        <v>1019</v>
      </c>
      <c r="AA81" s="34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6">
        <v>457</v>
      </c>
      <c r="BE81" s="36">
        <v>400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1926</v>
      </c>
      <c r="BO81" s="36">
        <v>0</v>
      </c>
      <c r="BP81" s="36">
        <v>0</v>
      </c>
      <c r="BQ81" s="36">
        <v>530</v>
      </c>
      <c r="BR81" s="36">
        <v>2198</v>
      </c>
      <c r="BS81" s="36">
        <v>0</v>
      </c>
      <c r="BT81" s="36">
        <v>0</v>
      </c>
      <c r="BU81" s="36">
        <v>0</v>
      </c>
      <c r="BV81" s="36">
        <v>0</v>
      </c>
      <c r="BW81" s="36">
        <v>554</v>
      </c>
      <c r="BX81" s="36">
        <v>0</v>
      </c>
      <c r="BY81" s="36">
        <v>139</v>
      </c>
      <c r="BZ81" s="36">
        <v>0</v>
      </c>
      <c r="CA81" s="36">
        <v>0</v>
      </c>
      <c r="CB81" s="36">
        <v>0</v>
      </c>
      <c r="CC81" s="36">
        <v>0</v>
      </c>
      <c r="CD81" s="36">
        <v>1593</v>
      </c>
      <c r="CE81" s="36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7">
        <v>0</v>
      </c>
      <c r="ED81" s="38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9">
        <v>0</v>
      </c>
      <c r="FP81" s="34">
        <v>0</v>
      </c>
      <c r="FQ81" s="37">
        <v>0</v>
      </c>
      <c r="FR81" s="34">
        <v>0</v>
      </c>
      <c r="FS81" s="39">
        <v>0</v>
      </c>
      <c r="FT81" s="34">
        <v>11481</v>
      </c>
      <c r="FU81" s="35">
        <v>484</v>
      </c>
      <c r="FV81" s="35">
        <v>484</v>
      </c>
      <c r="FW81" s="35">
        <v>0</v>
      </c>
      <c r="FX81" s="35">
        <v>10997</v>
      </c>
      <c r="FY81" s="39">
        <v>0</v>
      </c>
      <c r="FZ81" s="34">
        <v>0</v>
      </c>
      <c r="GA81" s="35">
        <v>0</v>
      </c>
      <c r="GB81" s="39">
        <v>0</v>
      </c>
      <c r="GC81" s="34">
        <v>0</v>
      </c>
      <c r="GD81" s="39">
        <v>0</v>
      </c>
    </row>
    <row r="82" spans="1:186">
      <c r="A82" s="25">
        <f t="shared" si="0"/>
        <v>336</v>
      </c>
      <c r="B82" s="40">
        <v>430336</v>
      </c>
      <c r="C82" s="41" t="s">
        <v>91</v>
      </c>
      <c r="D82" s="28">
        <v>0</v>
      </c>
      <c r="E82" s="29">
        <v>0</v>
      </c>
      <c r="F82" s="30">
        <v>0</v>
      </c>
      <c r="G82" s="31">
        <v>0</v>
      </c>
      <c r="H82" s="32">
        <v>2379</v>
      </c>
      <c r="I82" s="29">
        <v>947</v>
      </c>
      <c r="J82" s="29">
        <v>0</v>
      </c>
      <c r="K82" s="29">
        <v>33</v>
      </c>
      <c r="L82" s="29">
        <v>0</v>
      </c>
      <c r="M82" s="29">
        <v>0</v>
      </c>
      <c r="N82" s="29">
        <v>1399</v>
      </c>
      <c r="O82" s="29">
        <v>0</v>
      </c>
      <c r="P82" s="29">
        <v>0</v>
      </c>
      <c r="Q82" s="29">
        <v>10200</v>
      </c>
      <c r="R82" s="29">
        <v>0</v>
      </c>
      <c r="S82" s="29">
        <v>0</v>
      </c>
      <c r="T82" s="29">
        <v>0</v>
      </c>
      <c r="U82" s="29">
        <v>0</v>
      </c>
      <c r="V82" s="29">
        <v>10200</v>
      </c>
      <c r="W82" s="30">
        <v>0</v>
      </c>
      <c r="X82" s="30">
        <v>0</v>
      </c>
      <c r="Y82" s="30">
        <v>1000</v>
      </c>
      <c r="Z82" s="33">
        <v>0</v>
      </c>
      <c r="AA82" s="34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7">
        <v>0</v>
      </c>
      <c r="ED82" s="38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0</v>
      </c>
      <c r="EV82" s="35">
        <v>0</v>
      </c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9">
        <v>0</v>
      </c>
      <c r="FP82" s="34">
        <v>0</v>
      </c>
      <c r="FQ82" s="37">
        <v>0</v>
      </c>
      <c r="FR82" s="34">
        <v>0</v>
      </c>
      <c r="FS82" s="39">
        <v>0</v>
      </c>
      <c r="FT82" s="34">
        <v>0</v>
      </c>
      <c r="FU82" s="35">
        <v>0</v>
      </c>
      <c r="FV82" s="35">
        <v>0</v>
      </c>
      <c r="FW82" s="35">
        <v>0</v>
      </c>
      <c r="FX82" s="35">
        <v>0</v>
      </c>
      <c r="FY82" s="39">
        <v>0</v>
      </c>
      <c r="FZ82" s="34">
        <v>0</v>
      </c>
      <c r="GA82" s="35">
        <v>0</v>
      </c>
      <c r="GB82" s="39">
        <v>0</v>
      </c>
      <c r="GC82" s="34">
        <v>0</v>
      </c>
      <c r="GD82" s="39">
        <v>0</v>
      </c>
    </row>
    <row r="83" spans="1:186">
      <c r="A83" s="25">
        <f t="shared" si="0"/>
        <v>350</v>
      </c>
      <c r="B83" s="40">
        <v>430350</v>
      </c>
      <c r="C83" s="41" t="s">
        <v>151</v>
      </c>
      <c r="D83" s="28">
        <v>162867</v>
      </c>
      <c r="E83" s="29">
        <v>129983</v>
      </c>
      <c r="F83" s="30">
        <v>32884</v>
      </c>
      <c r="G83" s="31">
        <v>51603</v>
      </c>
      <c r="H83" s="32">
        <v>7890</v>
      </c>
      <c r="I83" s="29">
        <v>787</v>
      </c>
      <c r="J83" s="29">
        <v>0</v>
      </c>
      <c r="K83" s="29">
        <v>5455</v>
      </c>
      <c r="L83" s="29">
        <v>1648</v>
      </c>
      <c r="M83" s="29">
        <v>0</v>
      </c>
      <c r="N83" s="29">
        <v>0</v>
      </c>
      <c r="O83" s="29">
        <v>0</v>
      </c>
      <c r="P83" s="29">
        <v>0</v>
      </c>
      <c r="Q83" s="29">
        <v>65422</v>
      </c>
      <c r="R83" s="29">
        <v>13597</v>
      </c>
      <c r="S83" s="29">
        <v>26204</v>
      </c>
      <c r="T83" s="29">
        <v>2900</v>
      </c>
      <c r="U83" s="29">
        <v>275</v>
      </c>
      <c r="V83" s="29">
        <v>4915</v>
      </c>
      <c r="W83" s="30">
        <v>0</v>
      </c>
      <c r="X83" s="30">
        <v>20431</v>
      </c>
      <c r="Y83" s="30">
        <v>426</v>
      </c>
      <c r="Z83" s="33">
        <v>0</v>
      </c>
      <c r="AA83" s="34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10</v>
      </c>
      <c r="AO83" s="35">
        <v>0</v>
      </c>
      <c r="AP83" s="35">
        <v>0</v>
      </c>
      <c r="AQ83" s="35">
        <v>0</v>
      </c>
      <c r="AR83" s="35">
        <v>0</v>
      </c>
      <c r="AS83" s="35">
        <v>893</v>
      </c>
      <c r="AT83" s="35">
        <v>0</v>
      </c>
      <c r="AU83" s="35">
        <v>0</v>
      </c>
      <c r="AV83" s="35">
        <v>0</v>
      </c>
      <c r="AW83" s="35">
        <v>0</v>
      </c>
      <c r="AX83" s="35">
        <v>778</v>
      </c>
      <c r="AY83" s="35">
        <v>0</v>
      </c>
      <c r="AZ83" s="35">
        <v>808</v>
      </c>
      <c r="BA83" s="35">
        <v>0</v>
      </c>
      <c r="BB83" s="35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250</v>
      </c>
      <c r="BO83" s="36">
        <v>0</v>
      </c>
      <c r="BP83" s="36">
        <v>0</v>
      </c>
      <c r="BQ83" s="36">
        <v>20</v>
      </c>
      <c r="BR83" s="36">
        <v>10</v>
      </c>
      <c r="BS83" s="36">
        <v>0</v>
      </c>
      <c r="BT83" s="36">
        <v>0</v>
      </c>
      <c r="BU83" s="36">
        <v>0</v>
      </c>
      <c r="BV83" s="36">
        <v>90</v>
      </c>
      <c r="BW83" s="36">
        <v>0</v>
      </c>
      <c r="BX83" s="36">
        <v>0</v>
      </c>
      <c r="BY83" s="36">
        <v>10</v>
      </c>
      <c r="BZ83" s="36">
        <v>0</v>
      </c>
      <c r="CA83" s="36">
        <v>172</v>
      </c>
      <c r="CB83" s="36">
        <v>50</v>
      </c>
      <c r="CC83" s="36">
        <v>0</v>
      </c>
      <c r="CD83" s="36">
        <v>0</v>
      </c>
      <c r="CE83" s="36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15</v>
      </c>
      <c r="EA83" s="35">
        <v>0</v>
      </c>
      <c r="EB83" s="35">
        <v>0</v>
      </c>
      <c r="EC83" s="37">
        <v>0</v>
      </c>
      <c r="ED83" s="38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35</v>
      </c>
      <c r="EN83" s="35">
        <v>0</v>
      </c>
      <c r="EO83" s="35">
        <v>0</v>
      </c>
      <c r="EP83" s="35">
        <v>0</v>
      </c>
      <c r="EQ83" s="35">
        <v>1254</v>
      </c>
      <c r="ER83" s="35">
        <v>0</v>
      </c>
      <c r="ES83" s="35">
        <v>0</v>
      </c>
      <c r="ET83" s="35">
        <v>241</v>
      </c>
      <c r="EU83" s="35">
        <v>235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830</v>
      </c>
      <c r="FE83" s="35">
        <v>0</v>
      </c>
      <c r="FF83" s="35">
        <v>5</v>
      </c>
      <c r="FG83" s="35">
        <v>20</v>
      </c>
      <c r="FH83" s="35">
        <v>0</v>
      </c>
      <c r="FI83" s="35">
        <v>550</v>
      </c>
      <c r="FJ83" s="35">
        <v>0</v>
      </c>
      <c r="FK83" s="35">
        <v>0</v>
      </c>
      <c r="FL83" s="35">
        <v>90</v>
      </c>
      <c r="FM83" s="35">
        <v>53</v>
      </c>
      <c r="FN83" s="35">
        <v>50</v>
      </c>
      <c r="FO83" s="39">
        <v>0</v>
      </c>
      <c r="FP83" s="34">
        <v>0</v>
      </c>
      <c r="FQ83" s="37">
        <v>0</v>
      </c>
      <c r="FR83" s="34">
        <v>0</v>
      </c>
      <c r="FS83" s="39">
        <v>0</v>
      </c>
      <c r="FT83" s="34">
        <v>302</v>
      </c>
      <c r="FU83" s="35">
        <v>35</v>
      </c>
      <c r="FV83" s="35">
        <v>0</v>
      </c>
      <c r="FW83" s="35">
        <v>35</v>
      </c>
      <c r="FX83" s="35">
        <v>267</v>
      </c>
      <c r="FY83" s="39">
        <v>0</v>
      </c>
      <c r="FZ83" s="34">
        <v>0</v>
      </c>
      <c r="GA83" s="35">
        <v>0</v>
      </c>
      <c r="GB83" s="39">
        <v>131</v>
      </c>
      <c r="GC83" s="34">
        <v>0</v>
      </c>
      <c r="GD83" s="39">
        <v>0</v>
      </c>
    </row>
    <row r="84" spans="1:186">
      <c r="A84" s="25">
        <f t="shared" si="0"/>
        <v>351</v>
      </c>
      <c r="B84" s="40">
        <v>430351</v>
      </c>
      <c r="C84" s="41" t="s">
        <v>152</v>
      </c>
      <c r="D84" s="28">
        <v>41449</v>
      </c>
      <c r="E84" s="29">
        <v>32011</v>
      </c>
      <c r="F84" s="30">
        <v>9438</v>
      </c>
      <c r="G84" s="31">
        <v>21468</v>
      </c>
      <c r="H84" s="32">
        <v>171</v>
      </c>
      <c r="I84" s="29">
        <v>0</v>
      </c>
      <c r="J84" s="29">
        <v>0</v>
      </c>
      <c r="K84" s="29">
        <v>0</v>
      </c>
      <c r="L84" s="29">
        <v>171</v>
      </c>
      <c r="M84" s="29">
        <v>0</v>
      </c>
      <c r="N84" s="29">
        <v>0</v>
      </c>
      <c r="O84" s="29">
        <v>0</v>
      </c>
      <c r="P84" s="29">
        <v>0</v>
      </c>
      <c r="Q84" s="29">
        <v>23214</v>
      </c>
      <c r="R84" s="29">
        <v>6144</v>
      </c>
      <c r="S84" s="29">
        <v>6892</v>
      </c>
      <c r="T84" s="29">
        <v>216</v>
      </c>
      <c r="U84" s="29">
        <v>0</v>
      </c>
      <c r="V84" s="29">
        <v>4840</v>
      </c>
      <c r="W84" s="30">
        <v>60</v>
      </c>
      <c r="X84" s="30">
        <v>5278</v>
      </c>
      <c r="Y84" s="30">
        <v>322</v>
      </c>
      <c r="Z84" s="33">
        <v>0</v>
      </c>
      <c r="AA84" s="34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7">
        <v>0</v>
      </c>
      <c r="ED84" s="38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77</v>
      </c>
      <c r="EK84" s="35">
        <v>0</v>
      </c>
      <c r="EL84" s="35">
        <v>0</v>
      </c>
      <c r="EM84" s="35">
        <v>92</v>
      </c>
      <c r="EN84" s="35">
        <v>0</v>
      </c>
      <c r="EO84" s="35">
        <v>0</v>
      </c>
      <c r="EP84" s="35">
        <v>0</v>
      </c>
      <c r="EQ84" s="35">
        <v>512</v>
      </c>
      <c r="ER84" s="35">
        <v>0</v>
      </c>
      <c r="ES84" s="35">
        <v>0</v>
      </c>
      <c r="ET84" s="35">
        <v>373</v>
      </c>
      <c r="EU84" s="35">
        <v>0</v>
      </c>
      <c r="EV84" s="35">
        <v>54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148</v>
      </c>
      <c r="FE84" s="35">
        <v>0</v>
      </c>
      <c r="FF84" s="35">
        <v>0</v>
      </c>
      <c r="FG84" s="35">
        <v>0</v>
      </c>
      <c r="FH84" s="35">
        <v>0</v>
      </c>
      <c r="FI84" s="35">
        <v>1001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9">
        <v>0</v>
      </c>
      <c r="FP84" s="34">
        <v>0</v>
      </c>
      <c r="FQ84" s="37">
        <v>0</v>
      </c>
      <c r="FR84" s="34">
        <v>0</v>
      </c>
      <c r="FS84" s="39">
        <v>0</v>
      </c>
      <c r="FT84" s="34">
        <v>511</v>
      </c>
      <c r="FU84" s="35">
        <v>0</v>
      </c>
      <c r="FV84" s="35">
        <v>0</v>
      </c>
      <c r="FW84" s="35">
        <v>0</v>
      </c>
      <c r="FX84" s="35">
        <v>511</v>
      </c>
      <c r="FY84" s="39">
        <v>8</v>
      </c>
      <c r="FZ84" s="34">
        <v>0</v>
      </c>
      <c r="GA84" s="35">
        <v>0</v>
      </c>
      <c r="GB84" s="39">
        <v>0</v>
      </c>
      <c r="GC84" s="34">
        <v>0</v>
      </c>
      <c r="GD84" s="39">
        <v>0</v>
      </c>
    </row>
    <row r="85" spans="1:186">
      <c r="A85" s="25">
        <f t="shared" si="0"/>
        <v>357</v>
      </c>
      <c r="B85" s="40">
        <v>430357</v>
      </c>
      <c r="C85" s="41" t="s">
        <v>153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3">
        <v>0</v>
      </c>
      <c r="AA85" s="34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40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7">
        <v>0</v>
      </c>
      <c r="ED85" s="38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9">
        <v>0</v>
      </c>
      <c r="FP85" s="34">
        <v>0</v>
      </c>
      <c r="FQ85" s="37">
        <v>0</v>
      </c>
      <c r="FR85" s="34">
        <v>0</v>
      </c>
      <c r="FS85" s="39">
        <v>0</v>
      </c>
      <c r="FT85" s="34">
        <v>0</v>
      </c>
      <c r="FU85" s="35">
        <v>0</v>
      </c>
      <c r="FV85" s="35">
        <v>0</v>
      </c>
      <c r="FW85" s="35">
        <v>0</v>
      </c>
      <c r="FX85" s="35">
        <v>0</v>
      </c>
      <c r="FY85" s="39">
        <v>0</v>
      </c>
      <c r="FZ85" s="34">
        <v>0</v>
      </c>
      <c r="GA85" s="35">
        <v>0</v>
      </c>
      <c r="GB85" s="39">
        <v>0</v>
      </c>
      <c r="GC85" s="34">
        <v>0</v>
      </c>
      <c r="GD85" s="39">
        <v>0</v>
      </c>
    </row>
    <row r="86" spans="1:186">
      <c r="A86" s="25">
        <f t="shared" si="0"/>
        <v>360</v>
      </c>
      <c r="B86" s="40">
        <v>430360</v>
      </c>
      <c r="C86" s="41" t="s">
        <v>154</v>
      </c>
      <c r="D86" s="28">
        <v>0</v>
      </c>
      <c r="E86" s="29">
        <v>0</v>
      </c>
      <c r="F86" s="30">
        <v>0</v>
      </c>
      <c r="G86" s="31">
        <v>0</v>
      </c>
      <c r="H86" s="32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30">
        <v>0</v>
      </c>
      <c r="Z86" s="33">
        <v>0</v>
      </c>
      <c r="AA86" s="34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123</v>
      </c>
      <c r="CD86" s="36">
        <v>0</v>
      </c>
      <c r="CE86" s="36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7">
        <v>0</v>
      </c>
      <c r="ED86" s="38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9">
        <v>0</v>
      </c>
      <c r="FP86" s="34">
        <v>0</v>
      </c>
      <c r="FQ86" s="37">
        <v>0</v>
      </c>
      <c r="FR86" s="34">
        <v>0</v>
      </c>
      <c r="FS86" s="39">
        <v>0</v>
      </c>
      <c r="FT86" s="34">
        <v>0</v>
      </c>
      <c r="FU86" s="35">
        <v>0</v>
      </c>
      <c r="FV86" s="35">
        <v>0</v>
      </c>
      <c r="FW86" s="35">
        <v>0</v>
      </c>
      <c r="FX86" s="35">
        <v>0</v>
      </c>
      <c r="FY86" s="39">
        <v>0</v>
      </c>
      <c r="FZ86" s="34">
        <v>0</v>
      </c>
      <c r="GA86" s="35">
        <v>0</v>
      </c>
      <c r="GB86" s="39">
        <v>0</v>
      </c>
      <c r="GC86" s="34">
        <v>0</v>
      </c>
      <c r="GD86" s="39">
        <v>0</v>
      </c>
    </row>
    <row r="87" spans="1:186">
      <c r="A87" s="25">
        <f t="shared" si="0"/>
        <v>367</v>
      </c>
      <c r="B87" s="40">
        <v>430367</v>
      </c>
      <c r="C87" s="41" t="s">
        <v>155</v>
      </c>
      <c r="D87" s="28">
        <v>0</v>
      </c>
      <c r="E87" s="29">
        <v>0</v>
      </c>
      <c r="F87" s="30">
        <v>0</v>
      </c>
      <c r="G87" s="31">
        <v>0</v>
      </c>
      <c r="H87" s="32">
        <v>3017</v>
      </c>
      <c r="I87" s="29">
        <v>0</v>
      </c>
      <c r="J87" s="29">
        <v>0</v>
      </c>
      <c r="K87" s="29">
        <v>2437</v>
      </c>
      <c r="L87" s="29">
        <v>580</v>
      </c>
      <c r="M87" s="29">
        <v>0</v>
      </c>
      <c r="N87" s="29">
        <v>0</v>
      </c>
      <c r="O87" s="29">
        <v>0</v>
      </c>
      <c r="P87" s="29">
        <v>0</v>
      </c>
      <c r="Q87" s="29">
        <v>35475</v>
      </c>
      <c r="R87" s="29">
        <v>0</v>
      </c>
      <c r="S87" s="29">
        <v>0</v>
      </c>
      <c r="T87" s="29">
        <v>0</v>
      </c>
      <c r="U87" s="29">
        <v>0</v>
      </c>
      <c r="V87" s="29">
        <v>35475</v>
      </c>
      <c r="W87" s="30">
        <v>0</v>
      </c>
      <c r="X87" s="30">
        <v>0</v>
      </c>
      <c r="Y87" s="30">
        <v>6920</v>
      </c>
      <c r="Z87" s="33">
        <v>661</v>
      </c>
      <c r="AA87" s="34">
        <v>0</v>
      </c>
      <c r="AB87" s="35">
        <v>0</v>
      </c>
      <c r="AC87" s="35">
        <v>400</v>
      </c>
      <c r="AD87" s="35">
        <v>0</v>
      </c>
      <c r="AE87" s="35">
        <v>0</v>
      </c>
      <c r="AF87" s="35">
        <v>0</v>
      </c>
      <c r="AG87" s="35">
        <v>0</v>
      </c>
      <c r="AH87" s="35">
        <v>140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96</v>
      </c>
      <c r="AO87" s="35">
        <v>0</v>
      </c>
      <c r="AP87" s="35">
        <v>0</v>
      </c>
      <c r="AQ87" s="35">
        <v>0</v>
      </c>
      <c r="AR87" s="35">
        <v>0</v>
      </c>
      <c r="AS87" s="35">
        <v>27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4039</v>
      </c>
      <c r="BC87" s="35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585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115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1200</v>
      </c>
      <c r="CE87" s="36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7">
        <v>0</v>
      </c>
      <c r="ED87" s="38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9">
        <v>0</v>
      </c>
      <c r="FP87" s="34">
        <v>0</v>
      </c>
      <c r="FQ87" s="37">
        <v>0</v>
      </c>
      <c r="FR87" s="34">
        <v>0</v>
      </c>
      <c r="FS87" s="39">
        <v>0</v>
      </c>
      <c r="FT87" s="34">
        <v>0</v>
      </c>
      <c r="FU87" s="35">
        <v>0</v>
      </c>
      <c r="FV87" s="35">
        <v>0</v>
      </c>
      <c r="FW87" s="35">
        <v>0</v>
      </c>
      <c r="FX87" s="35">
        <v>0</v>
      </c>
      <c r="FY87" s="39">
        <v>0</v>
      </c>
      <c r="FZ87" s="34">
        <v>0</v>
      </c>
      <c r="GA87" s="35">
        <v>0</v>
      </c>
      <c r="GB87" s="39">
        <v>0</v>
      </c>
      <c r="GC87" s="34">
        <v>0</v>
      </c>
      <c r="GD87" s="39">
        <v>0</v>
      </c>
    </row>
    <row r="88" spans="1:186">
      <c r="A88" s="25">
        <f t="shared" si="0"/>
        <v>378</v>
      </c>
      <c r="B88" s="40">
        <v>430378</v>
      </c>
      <c r="C88" s="41" t="s">
        <v>156</v>
      </c>
      <c r="D88" s="28">
        <v>0</v>
      </c>
      <c r="E88" s="29">
        <v>0</v>
      </c>
      <c r="F88" s="30">
        <v>0</v>
      </c>
      <c r="G88" s="31">
        <v>0</v>
      </c>
      <c r="H88" s="32">
        <v>9160</v>
      </c>
      <c r="I88" s="29">
        <v>40</v>
      </c>
      <c r="J88" s="29">
        <v>0</v>
      </c>
      <c r="K88" s="29">
        <v>9120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8654</v>
      </c>
      <c r="R88" s="29">
        <v>0</v>
      </c>
      <c r="S88" s="29">
        <v>0</v>
      </c>
      <c r="T88" s="29">
        <v>0</v>
      </c>
      <c r="U88" s="29">
        <v>0</v>
      </c>
      <c r="V88" s="29">
        <v>3600</v>
      </c>
      <c r="W88" s="30">
        <v>3888</v>
      </c>
      <c r="X88" s="30">
        <v>1166</v>
      </c>
      <c r="Y88" s="30">
        <v>23403</v>
      </c>
      <c r="Z88" s="33">
        <v>341</v>
      </c>
      <c r="AA88" s="34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3822</v>
      </c>
      <c r="AG88" s="35">
        <v>0</v>
      </c>
      <c r="AH88" s="35">
        <v>2556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550</v>
      </c>
      <c r="AQ88" s="35">
        <v>0</v>
      </c>
      <c r="AR88" s="35">
        <v>0</v>
      </c>
      <c r="AS88" s="35">
        <v>2296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1871</v>
      </c>
      <c r="BC88" s="35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975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511</v>
      </c>
      <c r="BU88" s="36">
        <v>0</v>
      </c>
      <c r="BV88" s="36">
        <v>215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7">
        <v>0</v>
      </c>
      <c r="ED88" s="38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9">
        <v>0</v>
      </c>
      <c r="FP88" s="34">
        <v>0</v>
      </c>
      <c r="FQ88" s="37">
        <v>0</v>
      </c>
      <c r="FR88" s="34">
        <v>0</v>
      </c>
      <c r="FS88" s="39">
        <v>0</v>
      </c>
      <c r="FT88" s="34">
        <v>109</v>
      </c>
      <c r="FU88" s="35">
        <v>0</v>
      </c>
      <c r="FV88" s="35">
        <v>0</v>
      </c>
      <c r="FW88" s="35">
        <v>0</v>
      </c>
      <c r="FX88" s="35">
        <v>109</v>
      </c>
      <c r="FY88" s="39">
        <v>0</v>
      </c>
      <c r="FZ88" s="34">
        <v>0</v>
      </c>
      <c r="GA88" s="35">
        <v>0</v>
      </c>
      <c r="GB88" s="39">
        <v>0</v>
      </c>
      <c r="GC88" s="34">
        <v>0</v>
      </c>
      <c r="GD88" s="39">
        <v>0</v>
      </c>
    </row>
    <row r="89" spans="1:186">
      <c r="A89" s="25">
        <f t="shared" si="0"/>
        <v>379</v>
      </c>
      <c r="B89" s="40">
        <v>430379</v>
      </c>
      <c r="C89" s="41" t="s">
        <v>157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303100</v>
      </c>
      <c r="R89" s="29">
        <v>0</v>
      </c>
      <c r="S89" s="29">
        <v>0</v>
      </c>
      <c r="T89" s="29">
        <v>0</v>
      </c>
      <c r="U89" s="29">
        <v>0</v>
      </c>
      <c r="V89" s="29">
        <v>288000</v>
      </c>
      <c r="W89" s="30">
        <v>15000</v>
      </c>
      <c r="X89" s="30">
        <v>100</v>
      </c>
      <c r="Y89" s="30">
        <v>39609</v>
      </c>
      <c r="Z89" s="33">
        <v>0</v>
      </c>
      <c r="AA89" s="34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7">
        <v>0</v>
      </c>
      <c r="ED89" s="38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9">
        <v>0</v>
      </c>
      <c r="FP89" s="34">
        <v>0</v>
      </c>
      <c r="FQ89" s="37">
        <v>0</v>
      </c>
      <c r="FR89" s="34">
        <v>0</v>
      </c>
      <c r="FS89" s="39">
        <v>0</v>
      </c>
      <c r="FT89" s="34">
        <v>0</v>
      </c>
      <c r="FU89" s="35">
        <v>0</v>
      </c>
      <c r="FV89" s="35">
        <v>0</v>
      </c>
      <c r="FW89" s="35">
        <v>0</v>
      </c>
      <c r="FX89" s="35">
        <v>0</v>
      </c>
      <c r="FY89" s="39">
        <v>0</v>
      </c>
      <c r="FZ89" s="34">
        <v>0</v>
      </c>
      <c r="GA89" s="35">
        <v>0</v>
      </c>
      <c r="GB89" s="39">
        <v>0</v>
      </c>
      <c r="GC89" s="34">
        <v>0</v>
      </c>
      <c r="GD89" s="39">
        <v>0</v>
      </c>
    </row>
    <row r="90" spans="1:186">
      <c r="A90" s="25">
        <f t="shared" ref="A90:A93" si="1">B90-430000</f>
        <v>382</v>
      </c>
      <c r="B90" s="40">
        <v>430382</v>
      </c>
      <c r="C90" s="41" t="s">
        <v>158</v>
      </c>
      <c r="D90" s="28">
        <v>0</v>
      </c>
      <c r="E90" s="29">
        <v>0</v>
      </c>
      <c r="F90" s="30">
        <v>0</v>
      </c>
      <c r="G90" s="31">
        <v>0</v>
      </c>
      <c r="H90" s="32">
        <v>3000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3000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3">
        <v>0</v>
      </c>
      <c r="AA90" s="34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7">
        <v>0</v>
      </c>
      <c r="ED90" s="38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9">
        <v>0</v>
      </c>
      <c r="FP90" s="34">
        <v>0</v>
      </c>
      <c r="FQ90" s="37">
        <v>0</v>
      </c>
      <c r="FR90" s="34">
        <v>0</v>
      </c>
      <c r="FS90" s="39">
        <v>0</v>
      </c>
      <c r="FT90" s="34">
        <v>0</v>
      </c>
      <c r="FU90" s="35">
        <v>0</v>
      </c>
      <c r="FV90" s="35">
        <v>0</v>
      </c>
      <c r="FW90" s="35">
        <v>0</v>
      </c>
      <c r="FX90" s="35">
        <v>0</v>
      </c>
      <c r="FY90" s="39">
        <v>0</v>
      </c>
      <c r="FZ90" s="34">
        <v>0</v>
      </c>
      <c r="GA90" s="35">
        <v>0</v>
      </c>
      <c r="GB90" s="39">
        <v>0</v>
      </c>
      <c r="GC90" s="34">
        <v>0</v>
      </c>
      <c r="GD90" s="39">
        <v>0</v>
      </c>
    </row>
    <row r="91" spans="1:186">
      <c r="A91" s="25">
        <f t="shared" si="1"/>
        <v>383</v>
      </c>
      <c r="B91" s="40">
        <v>430383</v>
      </c>
      <c r="C91" s="41" t="s">
        <v>159</v>
      </c>
      <c r="D91" s="28">
        <v>0</v>
      </c>
      <c r="E91" s="29">
        <v>0</v>
      </c>
      <c r="F91" s="30">
        <v>0</v>
      </c>
      <c r="G91" s="31">
        <v>0</v>
      </c>
      <c r="H91" s="32">
        <v>979</v>
      </c>
      <c r="I91" s="29">
        <v>0</v>
      </c>
      <c r="J91" s="29">
        <v>0</v>
      </c>
      <c r="K91" s="29">
        <v>0</v>
      </c>
      <c r="L91" s="29">
        <v>0</v>
      </c>
      <c r="M91" s="29">
        <v>979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30">
        <v>0</v>
      </c>
      <c r="Z91" s="33">
        <v>0</v>
      </c>
      <c r="AA91" s="34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7">
        <v>0</v>
      </c>
      <c r="ED91" s="38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9">
        <v>0</v>
      </c>
      <c r="FP91" s="34">
        <v>0</v>
      </c>
      <c r="FQ91" s="37">
        <v>0</v>
      </c>
      <c r="FR91" s="34">
        <v>0</v>
      </c>
      <c r="FS91" s="39">
        <v>0</v>
      </c>
      <c r="FT91" s="34">
        <v>0</v>
      </c>
      <c r="FU91" s="35">
        <v>0</v>
      </c>
      <c r="FV91" s="35">
        <v>0</v>
      </c>
      <c r="FW91" s="35">
        <v>0</v>
      </c>
      <c r="FX91" s="35">
        <v>0</v>
      </c>
      <c r="FY91" s="39">
        <v>0</v>
      </c>
      <c r="FZ91" s="34">
        <v>0</v>
      </c>
      <c r="GA91" s="35">
        <v>0</v>
      </c>
      <c r="GB91" s="39">
        <v>0</v>
      </c>
      <c r="GC91" s="34">
        <v>0</v>
      </c>
      <c r="GD91" s="39">
        <v>0</v>
      </c>
    </row>
    <row r="92" spans="1:186">
      <c r="A92" s="25">
        <f t="shared" si="1"/>
        <v>386</v>
      </c>
      <c r="B92" s="40">
        <v>430386</v>
      </c>
      <c r="C92" s="41" t="s">
        <v>160</v>
      </c>
      <c r="D92" s="28">
        <v>97311</v>
      </c>
      <c r="E92" s="29">
        <v>78292</v>
      </c>
      <c r="F92" s="30">
        <v>19019</v>
      </c>
      <c r="G92" s="31">
        <v>55553</v>
      </c>
      <c r="H92" s="32">
        <v>12487</v>
      </c>
      <c r="I92" s="29">
        <v>2752</v>
      </c>
      <c r="J92" s="29">
        <v>0</v>
      </c>
      <c r="K92" s="29">
        <v>6287</v>
      </c>
      <c r="L92" s="29">
        <v>3448</v>
      </c>
      <c r="M92" s="29">
        <v>0</v>
      </c>
      <c r="N92" s="29">
        <v>0</v>
      </c>
      <c r="O92" s="29">
        <v>0</v>
      </c>
      <c r="P92" s="29">
        <v>0</v>
      </c>
      <c r="Q92" s="29">
        <v>38117</v>
      </c>
      <c r="R92" s="29">
        <v>5975</v>
      </c>
      <c r="S92" s="29">
        <v>18525</v>
      </c>
      <c r="T92" s="29">
        <v>3000</v>
      </c>
      <c r="U92" s="29">
        <v>57</v>
      </c>
      <c r="V92" s="29">
        <v>155</v>
      </c>
      <c r="W92" s="30">
        <v>0</v>
      </c>
      <c r="X92" s="30">
        <v>13405</v>
      </c>
      <c r="Y92" s="30">
        <v>0</v>
      </c>
      <c r="Z92" s="33">
        <v>0</v>
      </c>
      <c r="AA92" s="34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1502</v>
      </c>
      <c r="AG92" s="35">
        <v>1417</v>
      </c>
      <c r="AH92" s="35">
        <v>1105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102</v>
      </c>
      <c r="AR92" s="35">
        <v>5</v>
      </c>
      <c r="AS92" s="35">
        <v>2057</v>
      </c>
      <c r="AT92" s="35">
        <v>0</v>
      </c>
      <c r="AU92" s="35">
        <v>63</v>
      </c>
      <c r="AV92" s="35">
        <v>0</v>
      </c>
      <c r="AW92" s="35">
        <v>2573</v>
      </c>
      <c r="AX92" s="35">
        <v>5890</v>
      </c>
      <c r="AY92" s="35">
        <v>0</v>
      </c>
      <c r="AZ92" s="35">
        <v>0</v>
      </c>
      <c r="BA92" s="35">
        <v>7030</v>
      </c>
      <c r="BB92" s="35">
        <v>280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37</v>
      </c>
      <c r="BN92" s="36">
        <v>71</v>
      </c>
      <c r="BO92" s="36">
        <v>0</v>
      </c>
      <c r="BP92" s="36">
        <v>2380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591</v>
      </c>
      <c r="BW92" s="36">
        <v>0</v>
      </c>
      <c r="BX92" s="36">
        <v>105</v>
      </c>
      <c r="BY92" s="36">
        <v>61</v>
      </c>
      <c r="BZ92" s="36">
        <v>0</v>
      </c>
      <c r="CA92" s="36">
        <v>0</v>
      </c>
      <c r="CB92" s="36">
        <v>47</v>
      </c>
      <c r="CC92" s="36">
        <v>0</v>
      </c>
      <c r="CD92" s="36">
        <v>0</v>
      </c>
      <c r="CE92" s="36">
        <v>0</v>
      </c>
      <c r="CF92" s="35">
        <v>6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12</v>
      </c>
      <c r="DV92" s="35">
        <v>13</v>
      </c>
      <c r="DW92" s="35">
        <v>26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7">
        <v>0</v>
      </c>
      <c r="ED92" s="38">
        <v>0</v>
      </c>
      <c r="EE92" s="35">
        <v>0</v>
      </c>
      <c r="EF92" s="35">
        <v>0</v>
      </c>
      <c r="EG92" s="35">
        <v>0</v>
      </c>
      <c r="EH92" s="35">
        <v>253</v>
      </c>
      <c r="EI92" s="35">
        <v>128</v>
      </c>
      <c r="EJ92" s="35">
        <v>616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922</v>
      </c>
      <c r="ER92" s="35">
        <v>0</v>
      </c>
      <c r="ES92" s="35">
        <v>276</v>
      </c>
      <c r="ET92" s="35">
        <v>650</v>
      </c>
      <c r="EU92" s="35">
        <v>0</v>
      </c>
      <c r="EV92" s="35">
        <v>821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0</v>
      </c>
      <c r="FC92" s="35">
        <v>1</v>
      </c>
      <c r="FD92" s="35">
        <v>36</v>
      </c>
      <c r="FE92" s="35">
        <v>0</v>
      </c>
      <c r="FF92" s="35">
        <v>0</v>
      </c>
      <c r="FG92" s="35">
        <v>0</v>
      </c>
      <c r="FH92" s="35">
        <v>0</v>
      </c>
      <c r="FI92" s="35">
        <v>798</v>
      </c>
      <c r="FJ92" s="35">
        <v>0</v>
      </c>
      <c r="FK92" s="35">
        <v>26</v>
      </c>
      <c r="FL92" s="35">
        <v>91</v>
      </c>
      <c r="FM92" s="35">
        <v>0</v>
      </c>
      <c r="FN92" s="35">
        <v>1</v>
      </c>
      <c r="FO92" s="39">
        <v>0</v>
      </c>
      <c r="FP92" s="34">
        <v>0</v>
      </c>
      <c r="FQ92" s="37">
        <v>0</v>
      </c>
      <c r="FR92" s="34">
        <v>0</v>
      </c>
      <c r="FS92" s="39">
        <v>0</v>
      </c>
      <c r="FT92" s="34">
        <v>268</v>
      </c>
      <c r="FU92" s="35">
        <v>0</v>
      </c>
      <c r="FV92" s="35">
        <v>0</v>
      </c>
      <c r="FW92" s="35">
        <v>0</v>
      </c>
      <c r="FX92" s="35">
        <v>268</v>
      </c>
      <c r="FY92" s="39">
        <v>20</v>
      </c>
      <c r="FZ92" s="34">
        <v>0</v>
      </c>
      <c r="GA92" s="35">
        <v>0</v>
      </c>
      <c r="GB92" s="39">
        <v>0</v>
      </c>
      <c r="GC92" s="34">
        <v>0</v>
      </c>
      <c r="GD92" s="39">
        <v>0</v>
      </c>
    </row>
    <row r="93" spans="1:186">
      <c r="A93" s="25">
        <f t="shared" si="1"/>
        <v>392</v>
      </c>
      <c r="B93" s="40">
        <v>430392</v>
      </c>
      <c r="C93" s="41" t="s">
        <v>92</v>
      </c>
      <c r="D93" s="28">
        <v>0</v>
      </c>
      <c r="E93" s="29">
        <v>0</v>
      </c>
      <c r="F93" s="30">
        <v>0</v>
      </c>
      <c r="G93" s="31">
        <v>0</v>
      </c>
      <c r="H93" s="32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400</v>
      </c>
      <c r="R93" s="29">
        <v>0</v>
      </c>
      <c r="S93" s="29">
        <v>0</v>
      </c>
      <c r="T93" s="29">
        <v>0</v>
      </c>
      <c r="U93" s="29">
        <v>0</v>
      </c>
      <c r="V93" s="29">
        <v>400</v>
      </c>
      <c r="W93" s="30">
        <v>0</v>
      </c>
      <c r="X93" s="30">
        <v>0</v>
      </c>
      <c r="Y93" s="30">
        <v>212</v>
      </c>
      <c r="Z93" s="33">
        <v>0</v>
      </c>
      <c r="AA93" s="34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7</v>
      </c>
      <c r="AV93" s="35">
        <v>0</v>
      </c>
      <c r="AW93" s="35">
        <v>23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7">
        <v>0</v>
      </c>
      <c r="ED93" s="38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9">
        <v>0</v>
      </c>
      <c r="FP93" s="34">
        <v>0</v>
      </c>
      <c r="FQ93" s="37">
        <v>0</v>
      </c>
      <c r="FR93" s="34">
        <v>0</v>
      </c>
      <c r="FS93" s="39">
        <v>0</v>
      </c>
      <c r="FT93" s="34">
        <v>0</v>
      </c>
      <c r="FU93" s="35">
        <v>0</v>
      </c>
      <c r="FV93" s="35">
        <v>0</v>
      </c>
      <c r="FW93" s="35">
        <v>0</v>
      </c>
      <c r="FX93" s="35">
        <v>0</v>
      </c>
      <c r="FY93" s="39">
        <v>0</v>
      </c>
      <c r="FZ93" s="34">
        <v>0</v>
      </c>
      <c r="GA93" s="35">
        <v>0</v>
      </c>
      <c r="GB93" s="39">
        <v>0</v>
      </c>
      <c r="GC93" s="34">
        <v>0</v>
      </c>
      <c r="GD93" s="39">
        <v>0</v>
      </c>
    </row>
    <row r="94" spans="1:186" s="42" customFormat="1" thickBot="1">
      <c r="B94" s="43" t="s">
        <v>93</v>
      </c>
      <c r="C94" s="44"/>
      <c r="D94" s="45">
        <v>2858996</v>
      </c>
      <c r="E94" s="46">
        <v>2303412</v>
      </c>
      <c r="F94" s="46">
        <v>555584</v>
      </c>
      <c r="G94" s="47">
        <v>1986044</v>
      </c>
      <c r="H94" s="48">
        <v>241278</v>
      </c>
      <c r="I94" s="46">
        <v>58644</v>
      </c>
      <c r="J94" s="46">
        <v>13593</v>
      </c>
      <c r="K94" s="46">
        <v>84445</v>
      </c>
      <c r="L94" s="46">
        <v>55735</v>
      </c>
      <c r="M94" s="46">
        <v>12581</v>
      </c>
      <c r="N94" s="46">
        <v>1399</v>
      </c>
      <c r="O94" s="46">
        <v>11881</v>
      </c>
      <c r="P94" s="46">
        <v>3000</v>
      </c>
      <c r="Q94" s="46">
        <v>2189496</v>
      </c>
      <c r="R94" s="46">
        <v>332385</v>
      </c>
      <c r="S94" s="46">
        <v>436658</v>
      </c>
      <c r="T94" s="46">
        <v>47362</v>
      </c>
      <c r="U94" s="46">
        <v>1107</v>
      </c>
      <c r="V94" s="46">
        <v>969884</v>
      </c>
      <c r="W94" s="46">
        <v>117054</v>
      </c>
      <c r="X94" s="46">
        <v>332408</v>
      </c>
      <c r="Y94" s="46">
        <v>229474</v>
      </c>
      <c r="Z94" s="46">
        <v>3736</v>
      </c>
      <c r="AA94" s="45">
        <v>586</v>
      </c>
      <c r="AB94" s="46">
        <v>801</v>
      </c>
      <c r="AC94" s="46">
        <v>1700</v>
      </c>
      <c r="AD94" s="46">
        <v>1199</v>
      </c>
      <c r="AE94" s="46">
        <v>9093</v>
      </c>
      <c r="AF94" s="46">
        <v>9361</v>
      </c>
      <c r="AG94" s="46">
        <v>1417</v>
      </c>
      <c r="AH94" s="46">
        <v>9328</v>
      </c>
      <c r="AI94" s="46">
        <v>1667</v>
      </c>
      <c r="AJ94" s="46">
        <v>825</v>
      </c>
      <c r="AK94" s="46">
        <v>618</v>
      </c>
      <c r="AL94" s="46">
        <v>9313</v>
      </c>
      <c r="AM94" s="46">
        <v>4548</v>
      </c>
      <c r="AN94" s="46">
        <v>1829</v>
      </c>
      <c r="AO94" s="46">
        <v>2335</v>
      </c>
      <c r="AP94" s="46">
        <v>1686</v>
      </c>
      <c r="AQ94" s="46">
        <v>1891</v>
      </c>
      <c r="AR94" s="46">
        <v>19</v>
      </c>
      <c r="AS94" s="46">
        <v>8418</v>
      </c>
      <c r="AT94" s="46">
        <v>40</v>
      </c>
      <c r="AU94" s="46">
        <v>120</v>
      </c>
      <c r="AV94" s="46">
        <v>7258</v>
      </c>
      <c r="AW94" s="46">
        <v>4397</v>
      </c>
      <c r="AX94" s="46">
        <v>11848</v>
      </c>
      <c r="AY94" s="46">
        <v>857</v>
      </c>
      <c r="AZ94" s="46">
        <v>1881</v>
      </c>
      <c r="BA94" s="46">
        <v>20255</v>
      </c>
      <c r="BB94" s="46">
        <v>6690</v>
      </c>
      <c r="BC94" s="46">
        <v>3485</v>
      </c>
      <c r="BD94" s="46">
        <v>544</v>
      </c>
      <c r="BE94" s="46">
        <v>437</v>
      </c>
      <c r="BF94" s="46">
        <v>1152</v>
      </c>
      <c r="BG94" s="46">
        <v>725</v>
      </c>
      <c r="BH94" s="46">
        <v>284</v>
      </c>
      <c r="BI94" s="46">
        <v>134</v>
      </c>
      <c r="BJ94" s="46">
        <v>85</v>
      </c>
      <c r="BK94" s="46">
        <v>24</v>
      </c>
      <c r="BL94" s="46">
        <v>91</v>
      </c>
      <c r="BM94" s="46">
        <v>37</v>
      </c>
      <c r="BN94" s="46">
        <v>5746</v>
      </c>
      <c r="BO94" s="46">
        <v>2569</v>
      </c>
      <c r="BP94" s="46">
        <v>15410</v>
      </c>
      <c r="BQ94" s="46">
        <v>4080</v>
      </c>
      <c r="BR94" s="46">
        <v>2302</v>
      </c>
      <c r="BS94" s="46">
        <v>79</v>
      </c>
      <c r="BT94" s="46">
        <v>537</v>
      </c>
      <c r="BU94" s="46">
        <v>21</v>
      </c>
      <c r="BV94" s="46">
        <v>9427</v>
      </c>
      <c r="BW94" s="46">
        <v>2704</v>
      </c>
      <c r="BX94" s="46">
        <v>214</v>
      </c>
      <c r="BY94" s="46">
        <v>2716</v>
      </c>
      <c r="BZ94" s="46">
        <v>6</v>
      </c>
      <c r="CA94" s="46">
        <v>180</v>
      </c>
      <c r="CB94" s="46">
        <v>2186</v>
      </c>
      <c r="CC94" s="46">
        <v>956</v>
      </c>
      <c r="CD94" s="46">
        <v>3293</v>
      </c>
      <c r="CE94" s="46">
        <v>172</v>
      </c>
      <c r="CF94" s="46">
        <v>8</v>
      </c>
      <c r="CG94" s="46">
        <v>10</v>
      </c>
      <c r="CH94" s="46">
        <v>70</v>
      </c>
      <c r="CI94" s="46">
        <v>0</v>
      </c>
      <c r="CJ94" s="46">
        <v>179</v>
      </c>
      <c r="CK94" s="46">
        <v>18</v>
      </c>
      <c r="CL94" s="46">
        <v>20</v>
      </c>
      <c r="CM94" s="46">
        <v>12</v>
      </c>
      <c r="CN94" s="46">
        <v>1</v>
      </c>
      <c r="CO94" s="46">
        <v>117</v>
      </c>
      <c r="CP94" s="46">
        <v>34</v>
      </c>
      <c r="CQ94" s="46">
        <v>1090</v>
      </c>
      <c r="CR94" s="46">
        <v>10</v>
      </c>
      <c r="CS94" s="46">
        <v>81</v>
      </c>
      <c r="CT94" s="46">
        <v>24</v>
      </c>
      <c r="CU94" s="46">
        <v>56</v>
      </c>
      <c r="CV94" s="46">
        <v>17</v>
      </c>
      <c r="CW94" s="46">
        <v>630</v>
      </c>
      <c r="CX94" s="46">
        <v>26</v>
      </c>
      <c r="CY94" s="46">
        <v>12</v>
      </c>
      <c r="CZ94" s="46">
        <v>0</v>
      </c>
      <c r="DA94" s="46">
        <v>10</v>
      </c>
      <c r="DB94" s="46">
        <v>160</v>
      </c>
      <c r="DC94" s="46">
        <v>664</v>
      </c>
      <c r="DD94" s="46">
        <v>338</v>
      </c>
      <c r="DE94" s="46">
        <v>108</v>
      </c>
      <c r="DF94" s="46">
        <v>684</v>
      </c>
      <c r="DG94" s="46">
        <v>255</v>
      </c>
      <c r="DH94" s="46">
        <v>46</v>
      </c>
      <c r="DI94" s="46">
        <v>194</v>
      </c>
      <c r="DJ94" s="46">
        <v>50</v>
      </c>
      <c r="DK94" s="46">
        <v>11</v>
      </c>
      <c r="DL94" s="46">
        <v>354</v>
      </c>
      <c r="DM94" s="46">
        <v>0</v>
      </c>
      <c r="DN94" s="46">
        <v>334</v>
      </c>
      <c r="DO94" s="46">
        <v>419</v>
      </c>
      <c r="DP94" s="46">
        <v>82</v>
      </c>
      <c r="DQ94" s="46">
        <v>15</v>
      </c>
      <c r="DR94" s="46">
        <v>555</v>
      </c>
      <c r="DS94" s="46">
        <v>3</v>
      </c>
      <c r="DT94" s="46">
        <v>5</v>
      </c>
      <c r="DU94" s="46">
        <v>245</v>
      </c>
      <c r="DV94" s="46">
        <v>93</v>
      </c>
      <c r="DW94" s="46">
        <v>65</v>
      </c>
      <c r="DX94" s="46">
        <v>12</v>
      </c>
      <c r="DY94" s="46">
        <v>13</v>
      </c>
      <c r="DZ94" s="46">
        <v>50</v>
      </c>
      <c r="EA94" s="46">
        <v>5</v>
      </c>
      <c r="EB94" s="46">
        <v>55</v>
      </c>
      <c r="EC94" s="46">
        <v>35</v>
      </c>
      <c r="ED94" s="48">
        <v>8</v>
      </c>
      <c r="EE94" s="46">
        <v>0</v>
      </c>
      <c r="EF94" s="46">
        <v>0</v>
      </c>
      <c r="EG94" s="46">
        <v>4213</v>
      </c>
      <c r="EH94" s="46">
        <v>2519</v>
      </c>
      <c r="EI94" s="46">
        <v>128</v>
      </c>
      <c r="EJ94" s="46">
        <v>6925</v>
      </c>
      <c r="EK94" s="46">
        <v>23</v>
      </c>
      <c r="EL94" s="46">
        <v>21</v>
      </c>
      <c r="EM94" s="46">
        <v>6558</v>
      </c>
      <c r="EN94" s="46">
        <v>696</v>
      </c>
      <c r="EO94" s="46">
        <v>20</v>
      </c>
      <c r="EP94" s="46">
        <v>63</v>
      </c>
      <c r="EQ94" s="46">
        <v>22121</v>
      </c>
      <c r="ER94" s="46">
        <v>1214</v>
      </c>
      <c r="ES94" s="46">
        <v>624</v>
      </c>
      <c r="ET94" s="46">
        <v>14488</v>
      </c>
      <c r="EU94" s="46">
        <v>235</v>
      </c>
      <c r="EV94" s="46">
        <v>9409</v>
      </c>
      <c r="EW94" s="46">
        <v>0</v>
      </c>
      <c r="EX94" s="46">
        <v>209</v>
      </c>
      <c r="EY94" s="46">
        <v>10</v>
      </c>
      <c r="EZ94" s="46">
        <v>30</v>
      </c>
      <c r="FA94" s="46">
        <v>22</v>
      </c>
      <c r="FB94" s="46">
        <v>75</v>
      </c>
      <c r="FC94" s="46">
        <v>1</v>
      </c>
      <c r="FD94" s="46">
        <v>4423</v>
      </c>
      <c r="FE94" s="46">
        <v>0</v>
      </c>
      <c r="FF94" s="46">
        <v>103</v>
      </c>
      <c r="FG94" s="46">
        <v>1891</v>
      </c>
      <c r="FH94" s="46">
        <v>27</v>
      </c>
      <c r="FI94" s="46">
        <v>16031</v>
      </c>
      <c r="FJ94" s="46">
        <v>180</v>
      </c>
      <c r="FK94" s="46">
        <v>136</v>
      </c>
      <c r="FL94" s="46">
        <v>3132</v>
      </c>
      <c r="FM94" s="46">
        <v>101</v>
      </c>
      <c r="FN94" s="46">
        <v>2534</v>
      </c>
      <c r="FO94" s="49">
        <v>125</v>
      </c>
      <c r="FP94" s="45">
        <v>389370</v>
      </c>
      <c r="FQ94" s="47">
        <v>389370</v>
      </c>
      <c r="FR94" s="45">
        <v>550</v>
      </c>
      <c r="FS94" s="49">
        <v>550</v>
      </c>
      <c r="FT94" s="45">
        <v>115529</v>
      </c>
      <c r="FU94" s="46">
        <v>7043</v>
      </c>
      <c r="FV94" s="46">
        <v>3294</v>
      </c>
      <c r="FW94" s="46">
        <v>3749</v>
      </c>
      <c r="FX94" s="46">
        <v>108486</v>
      </c>
      <c r="FY94" s="49">
        <v>4033</v>
      </c>
      <c r="FZ94" s="45">
        <v>77</v>
      </c>
      <c r="GA94" s="46">
        <v>700</v>
      </c>
      <c r="GB94" s="49">
        <v>511</v>
      </c>
      <c r="GC94" s="45">
        <v>1682</v>
      </c>
      <c r="GD94" s="49">
        <v>1682</v>
      </c>
    </row>
    <row r="95" spans="1:186" ht="11.25" customHeight="1">
      <c r="B95" s="50" t="s">
        <v>96</v>
      </c>
      <c r="C95" s="50"/>
    </row>
    <row r="96" spans="1:186">
      <c r="B96" s="51"/>
      <c r="C96" s="51"/>
    </row>
    <row r="97" spans="4:9">
      <c r="D97" s="2" t="s">
        <v>161</v>
      </c>
    </row>
    <row r="98" spans="4:9" ht="19.5" customHeight="1">
      <c r="D98" s="194" t="s">
        <v>162</v>
      </c>
      <c r="E98" s="195"/>
      <c r="F98" s="195"/>
      <c r="G98" s="196"/>
      <c r="H98" s="198" t="s">
        <v>169</v>
      </c>
      <c r="I98" s="198"/>
    </row>
    <row r="99" spans="4:9" ht="23.25" customHeight="1">
      <c r="D99" s="191" t="s">
        <v>163</v>
      </c>
      <c r="E99" s="192"/>
      <c r="F99" s="192"/>
      <c r="G99" s="193"/>
      <c r="H99" s="197">
        <v>6866</v>
      </c>
      <c r="I99" s="197"/>
    </row>
    <row r="100" spans="4:9">
      <c r="D100" s="191" t="s">
        <v>164</v>
      </c>
      <c r="E100" s="192"/>
      <c r="F100" s="192"/>
      <c r="G100" s="193"/>
      <c r="H100" s="197">
        <v>1488</v>
      </c>
      <c r="I100" s="197"/>
    </row>
    <row r="101" spans="4:9">
      <c r="D101" s="191" t="s">
        <v>165</v>
      </c>
      <c r="E101" s="192"/>
      <c r="F101" s="192"/>
      <c r="G101" s="193"/>
      <c r="H101" s="197">
        <v>4417</v>
      </c>
      <c r="I101" s="197"/>
    </row>
    <row r="102" spans="4:9">
      <c r="D102" s="191" t="s">
        <v>166</v>
      </c>
      <c r="E102" s="192"/>
      <c r="F102" s="192"/>
      <c r="G102" s="193"/>
      <c r="H102" s="197">
        <v>406</v>
      </c>
      <c r="I102" s="197"/>
    </row>
    <row r="103" spans="4:9">
      <c r="D103" s="191" t="s">
        <v>167</v>
      </c>
      <c r="E103" s="192"/>
      <c r="F103" s="192"/>
      <c r="G103" s="193"/>
      <c r="H103" s="197">
        <v>396</v>
      </c>
      <c r="I103" s="197"/>
    </row>
    <row r="104" spans="4:9">
      <c r="D104" s="191" t="s">
        <v>168</v>
      </c>
      <c r="E104" s="192"/>
      <c r="F104" s="192"/>
      <c r="G104" s="193"/>
      <c r="H104" s="197">
        <v>159</v>
      </c>
      <c r="I104" s="197"/>
    </row>
  </sheetData>
  <mergeCells count="214">
    <mergeCell ref="D103:G103"/>
    <mergeCell ref="D104:G104"/>
    <mergeCell ref="D98:G98"/>
    <mergeCell ref="D99:G99"/>
    <mergeCell ref="D100:G100"/>
    <mergeCell ref="D101:G101"/>
    <mergeCell ref="D102:G102"/>
    <mergeCell ref="H103:I103"/>
    <mergeCell ref="H104:I104"/>
    <mergeCell ref="H98:I98"/>
    <mergeCell ref="H99:I99"/>
    <mergeCell ref="H100:I100"/>
    <mergeCell ref="H101:I101"/>
    <mergeCell ref="H102:I102"/>
    <mergeCell ref="FT19:FY19"/>
    <mergeCell ref="FV21:FW21"/>
    <mergeCell ref="FX21:FX23"/>
    <mergeCell ref="EY21:FO21"/>
    <mergeCell ref="ED20:EM20"/>
    <mergeCell ref="EN20:FO20"/>
    <mergeCell ref="BP20:CE20"/>
    <mergeCell ref="CW21:DZ21"/>
    <mergeCell ref="CF20:CV20"/>
    <mergeCell ref="BP21:CE21"/>
    <mergeCell ref="CF21:CV21"/>
    <mergeCell ref="CW20:EC20"/>
    <mergeCell ref="BV22:BV23"/>
    <mergeCell ref="BW22:BW23"/>
    <mergeCell ref="BX22:BX23"/>
    <mergeCell ref="BY22:BY23"/>
    <mergeCell ref="BZ22:BZ23"/>
    <mergeCell ref="CA22:CA23"/>
    <mergeCell ref="CB22:CB23"/>
    <mergeCell ref="CC22:CC23"/>
    <mergeCell ref="CD22:CD23"/>
    <mergeCell ref="CE22:CE23"/>
    <mergeCell ref="CF22:CG23"/>
    <mergeCell ref="CH22:CH23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3"/>
    <mergeCell ref="FZ20:GB21"/>
    <mergeCell ref="FT20:FT23"/>
    <mergeCell ref="FU21:FU23"/>
    <mergeCell ref="EA21:EC21"/>
    <mergeCell ref="ED21:EM21"/>
    <mergeCell ref="EN21:EX21"/>
    <mergeCell ref="FR19:FS21"/>
    <mergeCell ref="FU20:FX20"/>
    <mergeCell ref="FP19:FQ21"/>
    <mergeCell ref="EN19:FO19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4"/>
    <mergeCell ref="I20:O20"/>
    <mergeCell ref="P20:P24"/>
    <mergeCell ref="Q20:Q24"/>
    <mergeCell ref="R20:X20"/>
    <mergeCell ref="T23:T24"/>
    <mergeCell ref="Z21:Z24"/>
    <mergeCell ref="AA21:BC21"/>
    <mergeCell ref="BD21:BO21"/>
    <mergeCell ref="X21:X24"/>
    <mergeCell ref="I21:I24"/>
    <mergeCell ref="J21:J24"/>
    <mergeCell ref="K21:K24"/>
    <mergeCell ref="AR22:AR23"/>
    <mergeCell ref="AU22:AU23"/>
    <mergeCell ref="AI22:AI23"/>
    <mergeCell ref="A17:A24"/>
    <mergeCell ref="B17:B24"/>
    <mergeCell ref="C17:C24"/>
    <mergeCell ref="D17:Z17"/>
    <mergeCell ref="Y20:Y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Z19"/>
    <mergeCell ref="U21:U24"/>
    <mergeCell ref="L21:L24"/>
    <mergeCell ref="E22:E24"/>
    <mergeCell ref="F22:F24"/>
    <mergeCell ref="AA19:BO19"/>
    <mergeCell ref="T21:T22"/>
    <mergeCell ref="AF22:AF23"/>
    <mergeCell ref="AG22:AG23"/>
    <mergeCell ref="AH22:AH23"/>
    <mergeCell ref="AV22:AV23"/>
    <mergeCell ref="AW22:AW23"/>
    <mergeCell ref="AX22:AX23"/>
    <mergeCell ref="AY22:AY23"/>
    <mergeCell ref="AZ22:AZ23"/>
    <mergeCell ref="AJ22:AJ23"/>
    <mergeCell ref="AK22:AK23"/>
    <mergeCell ref="AL22:AL23"/>
    <mergeCell ref="AN22:AN23"/>
    <mergeCell ref="AM22:AM23"/>
    <mergeCell ref="AO22:AO23"/>
    <mergeCell ref="AP22:AP23"/>
    <mergeCell ref="AQ22:AQ23"/>
    <mergeCell ref="AA22:AA23"/>
    <mergeCell ref="AB22:AB23"/>
    <mergeCell ref="AC22:AC23"/>
    <mergeCell ref="AD22:AD23"/>
    <mergeCell ref="AE22:AE23"/>
    <mergeCell ref="AS22:AS23"/>
    <mergeCell ref="AT22:AT23"/>
    <mergeCell ref="BA22:BA23"/>
    <mergeCell ref="BB22:BB23"/>
    <mergeCell ref="BC22:BC23"/>
    <mergeCell ref="BD22:BD23"/>
    <mergeCell ref="BE22:BE23"/>
    <mergeCell ref="BF22:BF23"/>
    <mergeCell ref="BL22:BL23"/>
    <mergeCell ref="BM22:BM23"/>
    <mergeCell ref="BN22:BN23"/>
    <mergeCell ref="BO22:BO23"/>
    <mergeCell ref="BP22:BP23"/>
    <mergeCell ref="BQ22:BQ23"/>
    <mergeCell ref="BR22:BR23"/>
    <mergeCell ref="BH22:BK22"/>
    <mergeCell ref="BG22:BG23"/>
    <mergeCell ref="BS22:BS23"/>
    <mergeCell ref="BT22:BT23"/>
    <mergeCell ref="BU22:BU23"/>
    <mergeCell ref="CI22:CI23"/>
    <mergeCell ref="CJ22:CN23"/>
    <mergeCell ref="CO22:CP23"/>
    <mergeCell ref="CQ22:CT23"/>
    <mergeCell ref="CU22:CV23"/>
    <mergeCell ref="CW22:CY23"/>
    <mergeCell ref="CZ22:DA23"/>
    <mergeCell ref="DB22:DB23"/>
    <mergeCell ref="DC22:DO23"/>
    <mergeCell ref="DP22:DT23"/>
    <mergeCell ref="DU22:DV23"/>
    <mergeCell ref="DW22:DX23"/>
    <mergeCell ref="DY22:DY23"/>
    <mergeCell ref="DZ22:DZ23"/>
    <mergeCell ref="EA22:EC23"/>
    <mergeCell ref="ED22:ED23"/>
    <mergeCell ref="EE22:EE23"/>
    <mergeCell ref="EF22:EF23"/>
    <mergeCell ref="EG22:EG23"/>
    <mergeCell ref="EH22:EH23"/>
    <mergeCell ref="EI22:EI23"/>
    <mergeCell ref="EJ22:EJ23"/>
    <mergeCell ref="EK22:EK23"/>
    <mergeCell ref="EL22:EL23"/>
    <mergeCell ref="EM22:EM23"/>
    <mergeCell ref="EN22:EN23"/>
    <mergeCell ref="EO22:EO23"/>
    <mergeCell ref="EP22:EP23"/>
    <mergeCell ref="EQ22:EQ23"/>
    <mergeCell ref="ER22:ER23"/>
    <mergeCell ref="ES22:ES23"/>
    <mergeCell ref="ET22:ET23"/>
    <mergeCell ref="EU22:EU23"/>
    <mergeCell ref="EV22:EV23"/>
    <mergeCell ref="EW22:EW23"/>
    <mergeCell ref="EX22:EX23"/>
    <mergeCell ref="EY22:EY23"/>
    <mergeCell ref="EZ22:EZ23"/>
    <mergeCell ref="FA22:FA23"/>
    <mergeCell ref="FB22:FB23"/>
    <mergeCell ref="FC22:FC23"/>
    <mergeCell ref="FD22:FD23"/>
    <mergeCell ref="FE22:FE23"/>
    <mergeCell ref="FF22:FF23"/>
    <mergeCell ref="FG22:FG23"/>
    <mergeCell ref="FH22:FH23"/>
    <mergeCell ref="FI22:FI23"/>
    <mergeCell ref="FJ22:FJ23"/>
    <mergeCell ref="FV22:FV23"/>
    <mergeCell ref="FW22:FW23"/>
    <mergeCell ref="FZ22:FZ23"/>
    <mergeCell ref="GA22:GA23"/>
    <mergeCell ref="GB22:GB23"/>
    <mergeCell ref="GC22:GC23"/>
    <mergeCell ref="GD22:GD23"/>
    <mergeCell ref="FK22:FK23"/>
    <mergeCell ref="FL22:FL23"/>
    <mergeCell ref="FM22:FM23"/>
    <mergeCell ref="FN22:FN23"/>
    <mergeCell ref="FO22:FO23"/>
    <mergeCell ref="FP22:FP23"/>
    <mergeCell ref="FQ22:FQ23"/>
    <mergeCell ref="FR22:FR23"/>
    <mergeCell ref="FS22:FS23"/>
  </mergeCells>
  <conditionalFormatting sqref="D25:GD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2023-07-04T13:45:05Z</cp:lastPrinted>
  <dcterms:created xsi:type="dcterms:W3CDTF">2022-12-28T14:58:35Z</dcterms:created>
  <dcterms:modified xsi:type="dcterms:W3CDTF">2023-09-04T06:10:04Z</dcterms:modified>
</cp:coreProperties>
</file>